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0750A11B-D3E4-4F62-947E-5507B91AA84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Шифр" sheetId="9" r:id="rId1"/>
    <sheet name="ТЗ" sheetId="12" r:id="rId2"/>
    <sheet name="Виды плакатов" sheetId="16" r:id="rId3"/>
    <sheet name="Для кодировки" sheetId="7" r:id="rId4"/>
  </sheets>
  <definedNames>
    <definedName name="_xlnm._FilterDatabase" localSheetId="2" hidden="1">'Виды плакатов'!$A$5:$D$6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7" l="1"/>
  <c r="C36" i="7"/>
  <c r="C37" i="7"/>
  <c r="C38" i="7"/>
  <c r="C34" i="7"/>
  <c r="C33" i="7" l="1"/>
  <c r="C39" i="7"/>
  <c r="A2" i="12" l="1"/>
  <c r="C32" i="7" l="1"/>
  <c r="C31" i="7"/>
  <c r="C30" i="7"/>
  <c r="C3" i="7"/>
  <c r="C3" i="16"/>
  <c r="C41" i="7" l="1"/>
  <c r="C40" i="7"/>
  <c r="C29" i="7"/>
  <c r="C28" i="7" l="1"/>
  <c r="C27" i="7"/>
  <c r="C25" i="7" l="1"/>
  <c r="B21" i="7" l="1"/>
  <c r="B19" i="7"/>
  <c r="C19" i="7" s="1"/>
  <c r="B17" i="7"/>
  <c r="C17" i="7" s="1"/>
  <c r="B18" i="7"/>
  <c r="C18" i="7" s="1"/>
  <c r="B6" i="7"/>
  <c r="B11" i="7"/>
  <c r="C11" i="7" s="1"/>
  <c r="B15" i="7"/>
  <c r="C15" i="7" s="1"/>
  <c r="B14" i="7"/>
  <c r="C14" i="7" s="1"/>
  <c r="B13" i="7"/>
  <c r="C13" i="7" s="1"/>
  <c r="B12" i="7"/>
  <c r="C12" i="7" s="1"/>
  <c r="B10" i="7"/>
  <c r="C10" i="7" s="1"/>
  <c r="B9" i="7"/>
  <c r="C9" i="7" s="1"/>
  <c r="B8" i="7"/>
  <c r="C8" i="7" s="1"/>
  <c r="B7" i="7"/>
  <c r="C7" i="7" s="1"/>
  <c r="B16" i="7"/>
  <c r="C16" i="7" s="1"/>
  <c r="B20" i="7"/>
  <c r="C20" i="7" s="1"/>
  <c r="C21" i="7"/>
  <c r="C23" i="7" l="1"/>
  <c r="C6" i="7" l="1"/>
</calcChain>
</file>

<file path=xl/sharedStrings.xml><?xml version="1.0" encoding="utf-8"?>
<sst xmlns="http://schemas.openxmlformats.org/spreadsheetml/2006/main" count="223" uniqueCount="139">
  <si>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</si>
  <si>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</si>
  <si>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</si>
  <si>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</si>
  <si>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</si>
  <si>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</si>
  <si>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</si>
  <si>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</si>
  <si>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</si>
  <si>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</si>
  <si>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</si>
  <si>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</si>
  <si>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</si>
  <si>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</si>
  <si>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</si>
  <si>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</si>
  <si>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</si>
  <si>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</si>
  <si>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</si>
  <si>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</si>
  <si>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</si>
  <si>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</si>
  <si>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</si>
  <si>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</si>
  <si>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</si>
  <si>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</si>
  <si>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</si>
  <si>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</si>
  <si>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</si>
  <si>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</si>
  <si>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</si>
  <si>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</si>
  <si>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</si>
  <si>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</si>
  <si>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</si>
  <si>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</si>
  <si>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</si>
  <si>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</si>
  <si>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</si>
  <si>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</si>
  <si>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Материалы</t>
  </si>
  <si>
    <t xml:space="preserve">Не менее 12 мес. с даты установки в тт. 
</t>
  </si>
  <si>
    <t>Способ монтажа</t>
  </si>
  <si>
    <t>кв.м.</t>
  </si>
  <si>
    <t>Вариант 1 (В1)</t>
  </si>
  <si>
    <t>Вариант 2 (В2)</t>
  </si>
  <si>
    <t>ИЗГОТОВЛЕНИЕ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</si>
  <si>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</si>
  <si>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</si>
  <si>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Ответственный - КА по РИМ</t>
  </si>
  <si>
    <t>Срок поставки с учетом монтажа не должен превышать 14 дней</t>
  </si>
  <si>
    <t>Стандарт</t>
  </si>
  <si>
    <t>шт</t>
  </si>
  <si>
    <t>№</t>
  </si>
  <si>
    <t>Размер</t>
  </si>
  <si>
    <t>Черепков П. В.</t>
  </si>
  <si>
    <t>Директор департамента по эксплуатации</t>
  </si>
  <si>
    <t>Плакат</t>
  </si>
  <si>
    <t>А0</t>
  </si>
  <si>
    <t>А1</t>
  </si>
  <si>
    <t>А2</t>
  </si>
  <si>
    <t>А3</t>
  </si>
  <si>
    <t xml:space="preserve">Определяется в зависимимости от формата ТТ
</t>
  </si>
  <si>
    <t>1. Светорассеивающая пленка ПЭТ backlit (бэклит), 190-210 мкм
2. Интерьерная печать, 1440 dpi.</t>
  </si>
  <si>
    <t>Имидж 1</t>
  </si>
  <si>
    <t>Мы открылись</t>
  </si>
  <si>
    <t>Виды</t>
  </si>
  <si>
    <t xml:space="preserve">1. Постерная бумага 160 г/м2 (обратная сторона бумаги белая)
2. Интерьерная печать, 1440 dpi.
</t>
  </si>
  <si>
    <t>ТЗ-490/20</t>
  </si>
  <si>
    <t>Малые форматы</t>
  </si>
  <si>
    <t>Зима И.В.</t>
  </si>
  <si>
    <t>Департамент по эксплуатации</t>
  </si>
  <si>
    <t>бессрочно</t>
  </si>
  <si>
    <t>МФ</t>
  </si>
  <si>
    <t>Шкарина Е.Н.</t>
  </si>
  <si>
    <t>Руководитель сектора</t>
  </si>
  <si>
    <t xml:space="preserve">Сектор технологий стандартизации </t>
  </si>
  <si>
    <t xml:space="preserve">визуального оформления </t>
  </si>
  <si>
    <t>Управление планирования и проведения закупок категорий РИМ, полиграфической продукции, маркетинга</t>
  </si>
  <si>
    <t>Начальник отдела  визуального оформления</t>
  </si>
  <si>
    <t>900х1000 мм</t>
  </si>
  <si>
    <t>индивидуальный</t>
  </si>
  <si>
    <t>Вставляется в клик-рамки, световые панели (лайтбокс), в оборудование.</t>
  </si>
  <si>
    <t>А4</t>
  </si>
  <si>
    <t>858х940 мм</t>
  </si>
  <si>
    <t>Виды плакатов</t>
  </si>
  <si>
    <t>Типоразмер 1</t>
  </si>
  <si>
    <t>Типоразмер 2</t>
  </si>
  <si>
    <t>Типоразмер 3</t>
  </si>
  <si>
    <t>Типоразмер 4</t>
  </si>
  <si>
    <t>Типоразмер 5</t>
  </si>
  <si>
    <t>Типоразмер 6</t>
  </si>
  <si>
    <t>Типоразмер 7</t>
  </si>
  <si>
    <t>Типоразмер 8</t>
  </si>
  <si>
    <t>1. Виды плакатов</t>
  </si>
  <si>
    <t>Кодировка</t>
  </si>
  <si>
    <t>постер.бумага+инт.печать</t>
  </si>
  <si>
    <t>ПЭТ бэклит+инт.печать</t>
  </si>
  <si>
    <t>ММ</t>
  </si>
  <si>
    <t>Скидки пенсионерам
Дежурный по качеству
Стандарты заботы</t>
  </si>
  <si>
    <t>МК</t>
  </si>
  <si>
    <t>МА</t>
  </si>
  <si>
    <t>Плакат А1 постер.бумага+инт.печать МФ</t>
  </si>
  <si>
    <t>Плакат А1 ПЭТ бэклит+инт.печать МФ</t>
  </si>
  <si>
    <t>Плакат А2 постер.бумага+инт.печать МФ</t>
  </si>
  <si>
    <t>А2, А3 ,А4</t>
  </si>
  <si>
    <t>Плакат А3 постер.бумага+инт.печать МФ</t>
  </si>
  <si>
    <t>Плакат А4 постер.бумага+инт.печать МФ</t>
  </si>
  <si>
    <t>Плакат А2 постер.бумага+инт.печать МФ
Плакат А3 постер.бумага+инт.печать МФ
Плакат А4 постер.бумага+инт.печать МФ</t>
  </si>
  <si>
    <t>Имидж 1
Имидж 2</t>
  </si>
  <si>
    <t>МД</t>
  </si>
  <si>
    <t>А0, А1</t>
  </si>
  <si>
    <t>Плакат А0 ПЭТ бэклит+инт.печать МФ
Плакат А1 ПЭТ бэклит+инт.печать МФ</t>
  </si>
  <si>
    <t>Скидка пенсионерам
Горячая линия</t>
  </si>
  <si>
    <t>ХД</t>
  </si>
  <si>
    <t>Вперед за вкусом
Вперед за свежестью</t>
  </si>
  <si>
    <t>HR</t>
  </si>
  <si>
    <t>Скидка</t>
  </si>
  <si>
    <t>Категории</t>
  </si>
  <si>
    <t>Выпечка</t>
  </si>
  <si>
    <t xml:space="preserve">Плакат в станцию хот-дог </t>
  </si>
  <si>
    <t>Плакат 900х1000 мм ПЭТ бэклит+инт.печать МФ</t>
  </si>
  <si>
    <t>1222х197 мм</t>
  </si>
  <si>
    <t>700х150 мм</t>
  </si>
  <si>
    <t>900х150 мм</t>
  </si>
  <si>
    <t>Типоразмер 9</t>
  </si>
  <si>
    <t>Типоразмер 10</t>
  </si>
  <si>
    <t>Типоразмер 11</t>
  </si>
  <si>
    <t>Бренды</t>
  </si>
  <si>
    <t>Плакат 1222х197 мм ПЭТ бэклит+инт.печать МФ</t>
  </si>
  <si>
    <t xml:space="preserve">700х150 мм
900х150 мм	</t>
  </si>
  <si>
    <t xml:space="preserve">Плакат 700х150 мм постер.бумага+инт.печать МФ
Плакат 900х150 мм постер.бумага+инт.печать МФ
</t>
  </si>
  <si>
    <t>Киоск
Киоск Аэропорт</t>
  </si>
  <si>
    <t>ММ+</t>
  </si>
  <si>
    <t>Плакат в зону СП</t>
  </si>
  <si>
    <t>Плакат 858х940 мм ПЭТ бэклит+инт.печать МФ</t>
  </si>
  <si>
    <t>Постеры 900х150 мм и 700х150 мм зажимаются между прозрачным и молочным оргстеклом и монтируется к основе из ЛДСП на стене над стеллажом при помощи декоративных держателей. Комплект для крепления постера (прозрачное и молочное оргстекло 4 мм, декоративные держатели) поставляется вместе со стеллажами.
Постер 1222х197 мм монтируется в несветовой двухсторонний короб между стеклами из оргстекла. Размер видимого поля постера 1210х180 мм.</t>
  </si>
  <si>
    <t xml:space="preserve">2. Наименование для кодировки РИМ </t>
  </si>
  <si>
    <t>ММ 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</si>
</sst>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.##0[$р.-419]_-;\-* #.##0[$р.-419]_-;_-* &quot;-&quot;??[$р.-419]_-;_-@_-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1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0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2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3" fillId="0" borderId="0"/>
    <xf numFmtId="164" fontId="22" fillId="0" borderId="0"/>
    <xf numFmtId="9" fontId="20" fillId="0" borderId="0" applyFont="0" applyFill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21" borderId="0" applyNumberFormat="0" applyBorder="0" applyAlignment="0" applyProtection="0"/>
    <xf numFmtId="0" fontId="27" fillId="9" borderId="25" applyNumberFormat="0" applyAlignment="0" applyProtection="0"/>
    <xf numFmtId="0" fontId="28" fillId="22" borderId="26" applyNumberFormat="0" applyAlignment="0" applyProtection="0"/>
    <xf numFmtId="0" fontId="29" fillId="22" borderId="25" applyNumberFormat="0" applyAlignment="0" applyProtection="0"/>
    <xf numFmtId="0" fontId="30" fillId="0" borderId="27" applyNumberFormat="0" applyFill="0" applyAlignment="0" applyProtection="0"/>
    <xf numFmtId="0" fontId="31" fillId="0" borderId="28" applyNumberFormat="0" applyFill="0" applyAlignment="0" applyProtection="0"/>
    <xf numFmtId="0" fontId="32" fillId="0" borderId="2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30" applyNumberFormat="0" applyFill="0" applyAlignment="0" applyProtection="0"/>
    <xf numFmtId="0" fontId="34" fillId="23" borderId="31" applyNumberFormat="0" applyAlignment="0" applyProtection="0"/>
    <xf numFmtId="0" fontId="35" fillId="0" borderId="0" applyNumberFormat="0" applyFill="0" applyBorder="0" applyAlignment="0" applyProtection="0"/>
    <xf numFmtId="0" fontId="36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8" fillId="5" borderId="0" applyNumberFormat="0" applyBorder="0" applyAlignment="0" applyProtection="0"/>
    <xf numFmtId="0" fontId="39" fillId="0" borderId="0" applyNumberFormat="0" applyFill="0" applyBorder="0" applyAlignment="0" applyProtection="0"/>
    <xf numFmtId="0" fontId="20" fillId="25" borderId="32" applyNumberFormat="0" applyFont="0" applyAlignment="0" applyProtection="0"/>
    <xf numFmtId="0" fontId="40" fillId="0" borderId="33" applyNumberFormat="0" applyFill="0" applyAlignment="0" applyProtection="0"/>
    <xf numFmtId="0" fontId="22" fillId="0" borderId="0"/>
    <xf numFmtId="0" fontId="22" fillId="0" borderId="0"/>
    <xf numFmtId="0" fontId="21" fillId="0" borderId="0"/>
    <xf numFmtId="0" fontId="41" fillId="0" borderId="0" applyNumberFormat="0" applyFill="0" applyBorder="0" applyAlignment="0" applyProtection="0"/>
    <xf numFmtId="0" fontId="42" fillId="6" borderId="0" applyNumberFormat="0" applyBorder="0" applyAlignment="0" applyProtection="0"/>
    <xf numFmtId="0" fontId="22" fillId="0" borderId="0"/>
    <xf numFmtId="0" fontId="20" fillId="0" borderId="0"/>
    <xf numFmtId="0" fontId="22" fillId="0" borderId="0"/>
    <xf numFmtId="0" fontId="22" fillId="25" borderId="32" applyNumberFormat="0" applyFont="0" applyAlignment="0" applyProtection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</cellStyleXfs>
  <cellXfs count="107">
    <xf numFmtId="0" fontId="0" fillId="0" borderId="0" xfId="0"/>
    <xf numFmtId="0" fontId="6" fillId="0" borderId="1" xfId="0" applyFont="1" applyBorder="1" applyAlignment="1">
      <alignment horizontal="center" vertical="center" readingOrder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5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1" fillId="2" borderId="2" xfId="0" applyFont="1" applyFill="1" applyBorder="1" applyAlignment="1">
      <alignment vertical="center" wrapText="1"/>
    </xf>
    <xf numFmtId="0" fontId="6" fillId="0" borderId="0" xfId="0" applyFont="1" applyAlignment="1">
      <alignment horizontal="right"/>
    </xf>
    <xf numFmtId="0" fontId="11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0" fillId="2" borderId="5" xfId="0" applyFont="1" applyFill="1" applyBorder="1" applyAlignment="1">
      <alignment vertical="top" wrapText="1"/>
    </xf>
    <xf numFmtId="0" fontId="10" fillId="2" borderId="3" xfId="0" applyFont="1" applyFill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8" fillId="2" borderId="3" xfId="0" applyFont="1" applyFill="1" applyBorder="1" applyAlignment="1">
      <alignment horizontal="left" vertical="top" wrapText="1"/>
    </xf>
    <xf numFmtId="0" fontId="15" fillId="0" borderId="8" xfId="0" applyFont="1" applyBorder="1" applyAlignment="1">
      <alignment vertical="center" wrapText="1"/>
    </xf>
    <xf numFmtId="0" fontId="5" fillId="0" borderId="6" xfId="0" applyFont="1" applyBorder="1" applyAlignment="1">
      <alignment vertical="top" wrapText="1"/>
    </xf>
    <xf numFmtId="0" fontId="5" fillId="0" borderId="0" xfId="0" applyFont="1" applyAlignment="1">
      <alignment vertical="center"/>
    </xf>
    <xf numFmtId="0" fontId="8" fillId="2" borderId="5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center" vertical="top" wrapText="1"/>
    </xf>
    <xf numFmtId="0" fontId="10" fillId="0" borderId="5" xfId="0" applyFont="1" applyBorder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14" fillId="0" borderId="14" xfId="0" applyFont="1" applyBorder="1" applyAlignment="1">
      <alignment vertical="center" wrapText="1"/>
    </xf>
    <xf numFmtId="0" fontId="12" fillId="0" borderId="14" xfId="0" applyFont="1" applyBorder="1" applyAlignment="1">
      <alignment vertical="top" wrapText="1"/>
    </xf>
    <xf numFmtId="0" fontId="17" fillId="0" borderId="14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 readingOrder="1"/>
    </xf>
    <xf numFmtId="0" fontId="9" fillId="0" borderId="11" xfId="0" applyFont="1" applyBorder="1" applyAlignment="1">
      <alignment horizontal="left" vertical="top" wrapText="1"/>
    </xf>
    <xf numFmtId="0" fontId="10" fillId="2" borderId="15" xfId="0" applyFont="1" applyFill="1" applyBorder="1" applyAlignment="1">
      <alignment horizontal="center" vertical="top" wrapText="1"/>
    </xf>
    <xf numFmtId="0" fontId="10" fillId="2" borderId="16" xfId="0" applyFont="1" applyFill="1" applyBorder="1" applyAlignment="1">
      <alignment horizontal="left" vertical="top" wrapText="1"/>
    </xf>
    <xf numFmtId="0" fontId="10" fillId="3" borderId="16" xfId="0" applyFont="1" applyFill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/>
    </xf>
    <xf numFmtId="0" fontId="14" fillId="0" borderId="0" xfId="0" applyFont="1" applyAlignment="1">
      <alignment vertical="center" wrapText="1"/>
    </xf>
    <xf numFmtId="0" fontId="16" fillId="0" borderId="0" xfId="3" applyFont="1" applyAlignment="1">
      <alignment vertical="center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7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3" fillId="0" borderId="0" xfId="3" applyFont="1" applyAlignment="1">
      <alignment vertical="top" wrapText="1"/>
    </xf>
    <xf numFmtId="0" fontId="16" fillId="0" borderId="0" xfId="0" applyFont="1" applyAlignment="1">
      <alignment vertical="center" wrapText="1"/>
    </xf>
    <xf numFmtId="0" fontId="5" fillId="2" borderId="11" xfId="0" applyFont="1" applyFill="1" applyBorder="1" applyAlignment="1">
      <alignment horizontal="left" vertical="center"/>
    </xf>
    <xf numFmtId="0" fontId="6" fillId="0" borderId="12" xfId="0" applyFont="1" applyBorder="1" applyAlignment="1">
      <alignment vertical="top" wrapText="1"/>
    </xf>
    <xf numFmtId="0" fontId="10" fillId="3" borderId="19" xfId="0" applyFont="1" applyFill="1" applyBorder="1" applyAlignment="1">
      <alignment horizontal="center" vertical="top" wrapText="1"/>
    </xf>
    <xf numFmtId="0" fontId="9" fillId="0" borderId="23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0" fontId="8" fillId="2" borderId="10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9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24" xfId="0" applyFont="1" applyBorder="1" applyAlignment="1">
      <alignment horizontal="left" vertical="top" wrapText="1"/>
    </xf>
    <xf numFmtId="0" fontId="4" fillId="0" borderId="7" xfId="2" applyBorder="1" applyAlignment="1">
      <alignment horizontal="left"/>
    </xf>
    <xf numFmtId="0" fontId="4" fillId="0" borderId="24" xfId="2" applyBorder="1" applyAlignment="1">
      <alignment horizontal="left"/>
    </xf>
    <xf numFmtId="0" fontId="9" fillId="0" borderId="4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4" fillId="0" borderId="1" xfId="2" applyBorder="1" applyAlignment="1">
      <alignment horizontal="left"/>
    </xf>
    <xf numFmtId="0" fontId="4" fillId="0" borderId="19" xfId="2" applyBorder="1" applyAlignment="1">
      <alignment horizontal="left"/>
    </xf>
    <xf numFmtId="0" fontId="9" fillId="0" borderId="19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2" borderId="17" xfId="0" applyFont="1" applyFill="1" applyBorder="1" applyAlignment="1">
      <alignment horizontal="left" vertical="top" wrapText="1"/>
    </xf>
    <xf numFmtId="0" fontId="10" fillId="2" borderId="14" xfId="0" applyFont="1" applyFill="1" applyBorder="1" applyAlignment="1">
      <alignment horizontal="left" vertical="top" wrapText="1"/>
    </xf>
    <xf numFmtId="0" fontId="9" fillId="0" borderId="21" xfId="0" applyFont="1" applyBorder="1" applyAlignment="1">
      <alignment horizontal="left" vertical="top" wrapText="1"/>
    </xf>
    <xf numFmtId="0" fontId="9" fillId="0" borderId="22" xfId="0" applyFont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18" xfId="0" applyFont="1" applyFill="1" applyBorder="1" applyAlignment="1">
      <alignment horizontal="center" vertical="top" wrapText="1"/>
    </xf>
    <xf numFmtId="0" fontId="10" fillId="2" borderId="9" xfId="0" applyFont="1" applyFill="1" applyBorder="1" applyAlignment="1">
      <alignment horizontal="left" vertical="top" wrapText="1"/>
    </xf>
    <xf numFmtId="0" fontId="10" fillId="2" borderId="10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9" xfId="0" applyFont="1" applyFill="1" applyBorder="1" applyAlignment="1">
      <alignment horizontal="center" vertical="top" wrapText="1"/>
    </xf>
    <xf numFmtId="0" fontId="4" fillId="0" borderId="1" xfId="2" applyBorder="1" applyAlignment="1">
      <alignment horizontal="left" vertical="top" wrapText="1"/>
    </xf>
    <xf numFmtId="0" fontId="4" fillId="0" borderId="19" xfId="2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left" vertical="top"/>
    </xf>
    <xf numFmtId="0" fontId="5" fillId="2" borderId="11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top"/>
    </xf>
    <xf numFmtId="0" fontId="5" fillId="2" borderId="12" xfId="0" applyFont="1" applyFill="1" applyBorder="1" applyAlignment="1">
      <alignment horizontal="left" vertical="top"/>
    </xf>
    <xf numFmtId="0" fontId="5" fillId="2" borderId="13" xfId="0" applyFont="1" applyFill="1" applyBorder="1" applyAlignment="1">
      <alignment horizontal="left" vertical="top"/>
    </xf>
  </cellXfs>
  <cellStyles count="100">
    <cellStyle name="_Декор для действующих МК" xfId="24" xr:uid="{45540F54-9BEE-4C91-8FA8-A8A4D10D8024}"/>
    <cellStyle name="_Декор для новых МК 27.01.16" xfId="25" xr:uid="{98B2D3C0-3DD5-4DF1-A88F-BCDAC7958896}"/>
    <cellStyle name="_ОБОЗНАЧЕНИЯ+Таблица" xfId="26" xr:uid="{A9908005-5C3E-4767-8ADD-62147C0CD64F}"/>
    <cellStyle name="_Шаблон таблиц №1,№2 для расчета навигации" xfId="27" xr:uid="{5D8A91A9-EB04-4A25-B479-68836346E7E5}"/>
    <cellStyle name="20% - Акцент1 2" xfId="28" xr:uid="{77D25E99-0484-4FE3-8D5E-5E5F2C12B393}"/>
    <cellStyle name="20% - Акцент2 2" xfId="29" xr:uid="{0FE08C81-1D05-4535-A7E4-62DF44489D59}"/>
    <cellStyle name="20% - Акцент3 2" xfId="30" xr:uid="{EC69BC96-4BDC-4D77-B5C7-1D603E7FCD41}"/>
    <cellStyle name="20% - Акцент4 2" xfId="31" xr:uid="{83624CC5-AB96-4A38-8723-D40551769657}"/>
    <cellStyle name="20% - Акцент5 2" xfId="32" xr:uid="{8FC80AA5-080F-4EF4-99F9-D472F726E02A}"/>
    <cellStyle name="20% - Акцент6 2" xfId="33" xr:uid="{A18B917C-914F-48AB-BBBC-4EE1C540302A}"/>
    <cellStyle name="40% - Акцент1 2" xfId="34" xr:uid="{0C113CE6-0FA4-4EDA-8150-A9636CE52AD6}"/>
    <cellStyle name="40% - Акцент2 2" xfId="35" xr:uid="{BCCAA34C-CB71-468F-B7B6-F1313D58E6A7}"/>
    <cellStyle name="40% - Акцент3 2" xfId="36" xr:uid="{E35DD1BC-2C1D-48FA-9472-C7763EDCC9DB}"/>
    <cellStyle name="40% - Акцент4 2" xfId="37" xr:uid="{6459B9B8-EC3F-4BA5-B9CC-5A3950F65BEC}"/>
    <cellStyle name="40% - Акцент5 2" xfId="38" xr:uid="{0C13C7D1-45AE-42BD-9DA7-A5FB018338BE}"/>
    <cellStyle name="40% - Акцент6 2" xfId="39" xr:uid="{D2AF7502-B167-448B-9BCB-86DE61CC36F4}"/>
    <cellStyle name="60% - Акцент1 2" xfId="40" xr:uid="{3CC59AA6-C24B-45B1-8FE9-20C2868430EE}"/>
    <cellStyle name="60% - Акцент2 2" xfId="41" xr:uid="{2EB9DF21-CA60-4568-8EB1-CD3196D03B02}"/>
    <cellStyle name="60% - Акцент3 2" xfId="42" xr:uid="{6B82B27F-FC7B-4C76-AC3F-99273317D273}"/>
    <cellStyle name="60% - Акцент4 2" xfId="43" xr:uid="{D5A10352-0D26-4E66-A5EE-572D20697E6F}"/>
    <cellStyle name="60% - Акцент5 2" xfId="44" xr:uid="{6E55CC19-7B0F-42EF-8D75-C9F31A13AD2A}"/>
    <cellStyle name="60% - Акцент6 2" xfId="45" xr:uid="{761E5ED8-B87C-4FD4-AB7C-2F5F03C74425}"/>
    <cellStyle name="Excel Built-in Normal" xfId="46" xr:uid="{06C14A09-0DC2-4622-BBDF-0DA6D9C568BA}"/>
    <cellStyle name="Excel Built-in Normal 2" xfId="47" xr:uid="{2226FCF0-D2D5-41D4-9E78-932FE5D9F58F}"/>
    <cellStyle name="Excel Built-in Normal 3" xfId="97" xr:uid="{803C102C-90C8-4F1C-A137-8FAE7419ED48}"/>
    <cellStyle name="Excel Built-in Normal_МК Башмачок (навигация)" xfId="48" xr:uid="{5535E94A-7ABC-4C47-8A37-D1126D48EBD7}"/>
    <cellStyle name="Normal" xfId="17" xr:uid="{2A8E6B4A-446E-45BB-B4F3-3C86EDBD456B}"/>
    <cellStyle name="Акцент1 2" xfId="49" xr:uid="{C4E6CC27-78D2-4AF8-8AB5-1B8C3DC662BB}"/>
    <cellStyle name="Акцент2 2" xfId="50" xr:uid="{22507D61-D687-498F-AD0C-7A3CA4E17D71}"/>
    <cellStyle name="Акцент3 2" xfId="51" xr:uid="{14211106-B927-46DF-AC6B-8E440BF2F0C6}"/>
    <cellStyle name="Акцент4 2" xfId="52" xr:uid="{E5EB8C19-8D46-4A9E-8D34-86000EE4167F}"/>
    <cellStyle name="Акцент5 2" xfId="53" xr:uid="{10A343E3-706E-496E-9507-C36EBEFF3E23}"/>
    <cellStyle name="Акцент6 2" xfId="54" xr:uid="{E52A97DA-7BA2-44A7-8D1F-DEB1C8F94BB9}"/>
    <cellStyle name="Ввод  2" xfId="55" xr:uid="{63B194D3-153F-414A-B188-B07FBEB9C66A}"/>
    <cellStyle name="Вывод 2" xfId="56" xr:uid="{1D729DCA-8AAC-42E1-AB75-D93C05C5888A}"/>
    <cellStyle name="Вычисление 2" xfId="57" xr:uid="{D2BE3A1D-ECE7-4C47-BC94-25AD0E62CB33}"/>
    <cellStyle name="Гиперссылка" xfId="2" builtinId="8"/>
    <cellStyle name="Заголовок 1 2" xfId="58" xr:uid="{D4A48B25-64E1-4B4D-9A71-A123AFBC7BE4}"/>
    <cellStyle name="Заголовок 2 2" xfId="59" xr:uid="{41E47782-E1B3-40F8-80B8-15505A6DC234}"/>
    <cellStyle name="Заголовок 3 2" xfId="60" xr:uid="{51F89561-E0A2-43D6-B20C-FCBCE32163CE}"/>
    <cellStyle name="Заголовок 4 2" xfId="61" xr:uid="{4B1979D0-BF33-4433-93A8-E23984CF117B}"/>
    <cellStyle name="Итог 2" xfId="62" xr:uid="{45247309-5A86-4F25-8525-297373AA8D57}"/>
    <cellStyle name="Контрольная ячейка 2" xfId="63" xr:uid="{9FDE484D-1050-42DA-8E11-4ADDDF31B9A7}"/>
    <cellStyle name="Название 2" xfId="64" xr:uid="{ADEB1FDB-F9F7-4684-A518-0CFE7AAFFABA}"/>
    <cellStyle name="Нейтральный 2" xfId="65" xr:uid="{FF32F353-06A6-4289-9938-3B283040B8F3}"/>
    <cellStyle name="Обычный" xfId="0" builtinId="0"/>
    <cellStyle name="Обычный 10" xfId="86" xr:uid="{94AEDCEB-1C10-4A8D-8409-0F2A158BBC2C}"/>
    <cellStyle name="Обычный 10 2" xfId="18" xr:uid="{0E7AD3F2-4CF5-436E-8520-64DAE351B7FD}"/>
    <cellStyle name="Обычный 11" xfId="87" xr:uid="{93949EED-739E-429B-AD41-89608C18BD20}"/>
    <cellStyle name="Обычный 12" xfId="88" xr:uid="{46934CCD-95AA-400B-81C9-40544D02A35B}"/>
    <cellStyle name="Обычный 13" xfId="89" xr:uid="{1B0A99AD-E4D3-49A3-A761-26528B5F68BA}"/>
    <cellStyle name="Обычный 14" xfId="90" xr:uid="{87ADD63E-5CA4-4564-8C35-AF4A16916DB6}"/>
    <cellStyle name="Обычный 15" xfId="91" xr:uid="{D7670332-F0DA-4328-85FE-6A37E4058A5B}"/>
    <cellStyle name="Обычный 16" xfId="92" xr:uid="{442584F2-B2FF-4B54-9EA7-6E614D1B0F34}"/>
    <cellStyle name="Обычный 16 2" xfId="95" xr:uid="{A8F7C933-8F1C-42FF-935C-7F7F98D07688}"/>
    <cellStyle name="Обычный 17" xfId="93" xr:uid="{705D1BD1-CBE9-4D60-A7C5-05B769A9D394}"/>
    <cellStyle name="Обычный 18" xfId="94" xr:uid="{EFF64979-D089-49A1-BBF6-154A109EAED0}"/>
    <cellStyle name="Обычный 19" xfId="98" xr:uid="{B80ABFB9-F436-46B2-AE94-FC01F27ABBCB}"/>
    <cellStyle name="Обычный 2" xfId="1" xr:uid="{00000000-0005-0000-0000-000002000000}"/>
    <cellStyle name="Обычный 2 2" xfId="3" xr:uid="{93CAADB1-BD63-4629-B402-5E460A378984}"/>
    <cellStyle name="Обычный 2 2 2" xfId="11" xr:uid="{2A9D46F9-700A-46B6-8281-CA20944D2258}"/>
    <cellStyle name="Обычный 2 2 2 2" xfId="12" xr:uid="{9C74E944-0508-485D-8E06-4DFDFB813DF4}"/>
    <cellStyle name="Обычный 2 2 3" xfId="13" xr:uid="{8A82BF75-9409-4A6C-88B2-620F17029C29}"/>
    <cellStyle name="Обычный 2 2 4" xfId="19" xr:uid="{2EB3D654-90B5-49EF-8171-CDE196BA6C3C}"/>
    <cellStyle name="Обычный 2 2 5" xfId="81" xr:uid="{D4F99811-D717-42E9-B345-BE0419D42FF0}"/>
    <cellStyle name="Обычный 2 2 6" xfId="7" xr:uid="{7327FF52-F054-44B7-AE6B-0D69EB29372C}"/>
    <cellStyle name="Обычный 2 3" xfId="5" xr:uid="{F335A9D7-BE75-486C-A4E6-10A18EC4C71A}"/>
    <cellStyle name="Обычный 2 3 2" xfId="9" xr:uid="{B440FF6E-7A4A-439C-AB63-FFA01BFAB504}"/>
    <cellStyle name="Обычный 2 4" xfId="6" xr:uid="{3EFF7B71-3778-49B5-8783-A263316CDA01}"/>
    <cellStyle name="Обычный 2 4 2" xfId="96" xr:uid="{229D6D52-67F0-4502-A9E5-A11CFBA94CD0}"/>
    <cellStyle name="Обычный 2 5" xfId="14" xr:uid="{55B31F1E-2C7C-42DA-8FDA-8FB5CD0C4C1A}"/>
    <cellStyle name="Обычный 2 6" xfId="15" xr:uid="{85CD7D98-F923-4ED1-A2D7-7DB3240CBA27}"/>
    <cellStyle name="Обычный 2 7" xfId="16" xr:uid="{ECB46274-977B-4C7C-A28E-A7FEA0852BC2}"/>
    <cellStyle name="Обычный 2 8" xfId="99" xr:uid="{F93FAB51-B031-4AB5-B0C0-76E8CE6416CA}"/>
    <cellStyle name="Обычный 2 9" xfId="4" xr:uid="{6C947F95-17BE-4742-94EB-093F4C7D487F}"/>
    <cellStyle name="Обычный 20" xfId="80" xr:uid="{898EBBE8-045E-40C8-BD34-0BEE799F2761}"/>
    <cellStyle name="Обычный 3" xfId="8" xr:uid="{38A2271E-9628-43A9-A21F-4DDE622357AD}"/>
    <cellStyle name="Обычный 3 2" xfId="10" xr:uid="{62FFDF54-9BC3-474C-8990-280B11839BE4}"/>
    <cellStyle name="Обычный 3 3" xfId="23" xr:uid="{AFDB4E1C-10D6-4F36-A317-0D21CEAF9DB8}"/>
    <cellStyle name="Обычный 4" xfId="20" xr:uid="{E4D59152-D51F-4415-B598-91B27B335B1F}"/>
    <cellStyle name="Обычный 4 2" xfId="82" xr:uid="{B9B8668D-10C3-45A0-A338-0BF68D590253}"/>
    <cellStyle name="Обычный 4 5" xfId="21" xr:uid="{50CC907E-34B3-466C-9A73-6081A89E4BB7}"/>
    <cellStyle name="Обычный 5" xfId="66" xr:uid="{7D35AEB5-F382-43A1-B770-B00E47703CF4}"/>
    <cellStyle name="Обычный 6" xfId="67" xr:uid="{15929688-2186-4C89-8625-1B585D6786F5}"/>
    <cellStyle name="Обычный 7" xfId="68" xr:uid="{2ED78F00-691E-4D5E-8D21-6062F4BBCB76}"/>
    <cellStyle name="Обычный 7 2" xfId="84" xr:uid="{9353D97A-DF35-425A-999A-290FADE5DA5D}"/>
    <cellStyle name="Обычный 72" xfId="69" xr:uid="{7FE33E57-7A07-4C1E-8C34-E7CA56C76965}"/>
    <cellStyle name="Обычный 8" xfId="70" xr:uid="{45C372B2-EC49-4FBA-A3A6-844A4E68A572}"/>
    <cellStyle name="Обычный 9" xfId="85" xr:uid="{34EC2F0A-EEEA-44EB-A4E1-7E648DCD4946}"/>
    <cellStyle name="Плохой 2" xfId="71" xr:uid="{2A894D68-495F-40E6-B37A-9991F9AA6DB9}"/>
    <cellStyle name="Пояснение 2" xfId="72" xr:uid="{C92536B3-8C27-4714-ACC6-EEC341C55706}"/>
    <cellStyle name="Примечание 2" xfId="73" xr:uid="{E9D1A3B4-0D3C-481E-99F8-2323B2E540B8}"/>
    <cellStyle name="Примечание 3" xfId="83" xr:uid="{102E420A-EC44-4E1D-BF61-DEE975A63EDB}"/>
    <cellStyle name="Процентный 2" xfId="22" xr:uid="{A4E88115-1371-4348-B9A0-EF755FAAEB1D}"/>
    <cellStyle name="Связанная ячейка 2" xfId="74" xr:uid="{69FBAB45-030E-4ABB-BC64-99988FF00E90}"/>
    <cellStyle name="Стиль 1" xfId="75" xr:uid="{46076513-70A8-4DD6-8453-BF3ADF0B58A2}"/>
    <cellStyle name="Стиль 1 2" xfId="76" xr:uid="{8A081238-E302-4ABF-9871-1851F19A68FC}"/>
    <cellStyle name="Стиль 1 3" xfId="77" xr:uid="{D0794F20-435E-4BDD-8E52-895ECDB415AB}"/>
    <cellStyle name="Текст предупреждения 2" xfId="78" xr:uid="{9864190E-E04E-425B-ACE4-243F4860CD11}"/>
    <cellStyle name="Хороший 2" xfId="79" xr:uid="{B4392F5F-CB43-4EE5-904E-E7064B039E1B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8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1.png"/><Relationship Id="rId47" Type="http://schemas.openxmlformats.org/officeDocument/2006/relationships/image" Target="../media/image46.jpeg"/><Relationship Id="rId50" Type="http://schemas.openxmlformats.org/officeDocument/2006/relationships/image" Target="../media/image49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cid:image007.jpg@01D8D3DE.5961ED20" TargetMode="External"/><Relationship Id="rId40" Type="http://schemas.openxmlformats.org/officeDocument/2006/relationships/image" Target="../media/image39.png"/><Relationship Id="rId45" Type="http://schemas.openxmlformats.org/officeDocument/2006/relationships/image" Target="../media/image44.pn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jpeg"/><Relationship Id="rId49" Type="http://schemas.openxmlformats.org/officeDocument/2006/relationships/image" Target="../media/image48.jpe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3.pn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2.png"/><Relationship Id="rId48" Type="http://schemas.openxmlformats.org/officeDocument/2006/relationships/image" Target="../media/image47.png"/><Relationship Id="rId8" Type="http://schemas.openxmlformats.org/officeDocument/2006/relationships/image" Target="../media/image8.png"/><Relationship Id="rId51" Type="http://schemas.openxmlformats.org/officeDocument/2006/relationships/image" Target="../media/image50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7.png"/><Relationship Id="rId46" Type="http://schemas.openxmlformats.org/officeDocument/2006/relationships/image" Target="../media/image45.png"/><Relationship Id="rId20" Type="http://schemas.openxmlformats.org/officeDocument/2006/relationships/image" Target="../media/image20.png"/><Relationship Id="rId41" Type="http://schemas.openxmlformats.org/officeDocument/2006/relationships/image" Target="../media/image40.png"/><Relationship Id="rId1" Type="http://schemas.openxmlformats.org/officeDocument/2006/relationships/image" Target="../media/image1.png"/><Relationship Id="rId6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57151</xdr:colOff>
      <xdr:row>5</xdr:row>
      <xdr:rowOff>47625</xdr:rowOff>
    </xdr:from>
    <xdr:to>
      <xdr:col>2</xdr:col>
      <xdr:colOff>1025769</xdr:colOff>
      <xdr:row>5</xdr:row>
      <xdr:rowOff>1414069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29709" y="1000125"/>
          <a:ext cx="968618" cy="1366444"/>
        </a:xfrm>
        <a:prstGeom prst="rect">
          <a:avLst/>
        </a:prstGeom>
      </xdr:spPr>
    </xdr:pic>
    <xdr:clientData/>
  </xdr:twoCellAnchor>
  <xdr:twoCellAnchor>
    <xdr:from>
      <xdr:col>2</xdr:col>
      <xdr:colOff>7621</xdr:colOff>
      <xdr:row>6</xdr:row>
      <xdr:rowOff>30480</xdr:rowOff>
    </xdr:from>
    <xdr:to>
      <xdr:col>2</xdr:col>
      <xdr:colOff>2057400</xdr:colOff>
      <xdr:row>6</xdr:row>
      <xdr:rowOff>1429439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2C368690-8AF4-7129-F410-A1C5995AA8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17421" y="2400300"/>
          <a:ext cx="2049779" cy="1398959"/>
        </a:xfrm>
        <a:prstGeom prst="rect">
          <a:avLst/>
        </a:prstGeom>
      </xdr:spPr>
    </xdr:pic>
    <xdr:clientData/>
  </xdr:twoCellAnchor>
  <xdr:twoCellAnchor>
    <xdr:from>
      <xdr:col>2</xdr:col>
      <xdr:colOff>2057400</xdr:colOff>
      <xdr:row>6</xdr:row>
      <xdr:rowOff>53340</xdr:rowOff>
    </xdr:from>
    <xdr:to>
      <xdr:col>2</xdr:col>
      <xdr:colOff>3063413</xdr:colOff>
      <xdr:row>6</xdr:row>
      <xdr:rowOff>1417320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9C897EC0-4EBF-8B72-A00F-B6238056A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67200" y="2423160"/>
          <a:ext cx="1006013" cy="1363980"/>
        </a:xfrm>
        <a:prstGeom prst="rect">
          <a:avLst/>
        </a:prstGeom>
      </xdr:spPr>
    </xdr:pic>
    <xdr:clientData/>
  </xdr:twoCellAnchor>
  <xdr:twoCellAnchor>
    <xdr:from>
      <xdr:col>2</xdr:col>
      <xdr:colOff>68580</xdr:colOff>
      <xdr:row>7</xdr:row>
      <xdr:rowOff>30480</xdr:rowOff>
    </xdr:from>
    <xdr:to>
      <xdr:col>2</xdr:col>
      <xdr:colOff>1050411</xdr:colOff>
      <xdr:row>7</xdr:row>
      <xdr:rowOff>1398044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638B5BCA-FD19-48E0-A52F-52F04E2FC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78380" y="5311140"/>
          <a:ext cx="981831" cy="1367564"/>
        </a:xfrm>
        <a:prstGeom prst="rect">
          <a:avLst/>
        </a:prstGeom>
      </xdr:spPr>
    </xdr:pic>
    <xdr:clientData/>
  </xdr:twoCellAnchor>
  <xdr:twoCellAnchor>
    <xdr:from>
      <xdr:col>2</xdr:col>
      <xdr:colOff>1094740</xdr:colOff>
      <xdr:row>7</xdr:row>
      <xdr:rowOff>38100</xdr:rowOff>
    </xdr:from>
    <xdr:to>
      <xdr:col>2</xdr:col>
      <xdr:colOff>2065020</xdr:colOff>
      <xdr:row>7</xdr:row>
      <xdr:rowOff>1405664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B7DB3273-0D76-4025-82F6-91B97118FA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04540" y="5318760"/>
          <a:ext cx="970280" cy="1367564"/>
        </a:xfrm>
        <a:prstGeom prst="rect">
          <a:avLst/>
        </a:prstGeom>
      </xdr:spPr>
    </xdr:pic>
    <xdr:clientData/>
  </xdr:twoCellAnchor>
  <xdr:twoCellAnchor>
    <xdr:from>
      <xdr:col>2</xdr:col>
      <xdr:colOff>53340</xdr:colOff>
      <xdr:row>8</xdr:row>
      <xdr:rowOff>68580</xdr:rowOff>
    </xdr:from>
    <xdr:to>
      <xdr:col>2</xdr:col>
      <xdr:colOff>1615440</xdr:colOff>
      <xdr:row>8</xdr:row>
      <xdr:rowOff>2207007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9212CD25-CE43-4829-B1D8-11CA2DF756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63140" y="6804660"/>
          <a:ext cx="1562100" cy="2138427"/>
        </a:xfrm>
        <a:prstGeom prst="rect">
          <a:avLst/>
        </a:prstGeom>
      </xdr:spPr>
    </xdr:pic>
    <xdr:clientData/>
  </xdr:twoCellAnchor>
  <xdr:twoCellAnchor>
    <xdr:from>
      <xdr:col>2</xdr:col>
      <xdr:colOff>1662429</xdr:colOff>
      <xdr:row>8</xdr:row>
      <xdr:rowOff>78106</xdr:rowOff>
    </xdr:from>
    <xdr:to>
      <xdr:col>2</xdr:col>
      <xdr:colOff>2369820</xdr:colOff>
      <xdr:row>8</xdr:row>
      <xdr:rowOff>1066488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10FA3F82-40F2-467E-8FFD-1EA937A12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72229" y="6814186"/>
          <a:ext cx="707391" cy="988382"/>
        </a:xfrm>
        <a:prstGeom prst="rect">
          <a:avLst/>
        </a:prstGeom>
      </xdr:spPr>
    </xdr:pic>
    <xdr:clientData/>
  </xdr:twoCellAnchor>
  <xdr:twoCellAnchor>
    <xdr:from>
      <xdr:col>2</xdr:col>
      <xdr:colOff>1021977</xdr:colOff>
      <xdr:row>12</xdr:row>
      <xdr:rowOff>62754</xdr:rowOff>
    </xdr:from>
    <xdr:to>
      <xdr:col>2</xdr:col>
      <xdr:colOff>1964639</xdr:colOff>
      <xdr:row>12</xdr:row>
      <xdr:rowOff>1389532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FA10A945-9745-64A1-5214-8C2AD09DBC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227295" y="9054354"/>
          <a:ext cx="942662" cy="1326778"/>
        </a:xfrm>
        <a:prstGeom prst="rect">
          <a:avLst/>
        </a:prstGeom>
      </xdr:spPr>
    </xdr:pic>
    <xdr:clientData/>
  </xdr:twoCellAnchor>
  <xdr:twoCellAnchor>
    <xdr:from>
      <xdr:col>2</xdr:col>
      <xdr:colOff>62752</xdr:colOff>
      <xdr:row>11</xdr:row>
      <xdr:rowOff>71717</xdr:rowOff>
    </xdr:from>
    <xdr:to>
      <xdr:col>2</xdr:col>
      <xdr:colOff>1013011</xdr:colOff>
      <xdr:row>11</xdr:row>
      <xdr:rowOff>1417449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2E5AD0D1-4BE6-F4AB-EC79-BF79652CF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268070" y="7611035"/>
          <a:ext cx="950259" cy="1345732"/>
        </a:xfrm>
        <a:prstGeom prst="rect">
          <a:avLst/>
        </a:prstGeom>
      </xdr:spPr>
    </xdr:pic>
    <xdr:clientData/>
  </xdr:twoCellAnchor>
  <xdr:twoCellAnchor>
    <xdr:from>
      <xdr:col>2</xdr:col>
      <xdr:colOff>44822</xdr:colOff>
      <xdr:row>12</xdr:row>
      <xdr:rowOff>71717</xdr:rowOff>
    </xdr:from>
    <xdr:to>
      <xdr:col>2</xdr:col>
      <xdr:colOff>995081</xdr:colOff>
      <xdr:row>12</xdr:row>
      <xdr:rowOff>1417449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10E2EAA5-8C91-435E-C178-6DF04A6F7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250140" y="9063317"/>
          <a:ext cx="950259" cy="1345732"/>
        </a:xfrm>
        <a:prstGeom prst="rect">
          <a:avLst/>
        </a:prstGeom>
      </xdr:spPr>
    </xdr:pic>
    <xdr:clientData/>
  </xdr:twoCellAnchor>
  <xdr:twoCellAnchor>
    <xdr:from>
      <xdr:col>2</xdr:col>
      <xdr:colOff>44822</xdr:colOff>
      <xdr:row>13</xdr:row>
      <xdr:rowOff>98611</xdr:rowOff>
    </xdr:from>
    <xdr:to>
      <xdr:col>2</xdr:col>
      <xdr:colOff>4527175</xdr:colOff>
      <xdr:row>13</xdr:row>
      <xdr:rowOff>1246094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E061CFC2-65D5-7659-C7C3-BDC574B31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250140" y="10542493"/>
          <a:ext cx="4482353" cy="1147483"/>
        </a:xfrm>
        <a:prstGeom prst="rect">
          <a:avLst/>
        </a:prstGeom>
      </xdr:spPr>
    </xdr:pic>
    <xdr:clientData/>
  </xdr:twoCellAnchor>
  <xdr:twoCellAnchor>
    <xdr:from>
      <xdr:col>2</xdr:col>
      <xdr:colOff>35860</xdr:colOff>
      <xdr:row>14</xdr:row>
      <xdr:rowOff>17930</xdr:rowOff>
    </xdr:from>
    <xdr:to>
      <xdr:col>2</xdr:col>
      <xdr:colOff>2017058</xdr:colOff>
      <xdr:row>14</xdr:row>
      <xdr:rowOff>1354935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29675B0C-C17A-0E01-27A3-AEFE90561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241178" y="11878236"/>
          <a:ext cx="1981198" cy="1337005"/>
        </a:xfrm>
        <a:prstGeom prst="rect">
          <a:avLst/>
        </a:prstGeom>
      </xdr:spPr>
    </xdr:pic>
    <xdr:clientData/>
  </xdr:twoCellAnchor>
  <xdr:twoCellAnchor>
    <xdr:from>
      <xdr:col>2</xdr:col>
      <xdr:colOff>62754</xdr:colOff>
      <xdr:row>15</xdr:row>
      <xdr:rowOff>35859</xdr:rowOff>
    </xdr:from>
    <xdr:to>
      <xdr:col>2</xdr:col>
      <xdr:colOff>2052918</xdr:colOff>
      <xdr:row>15</xdr:row>
      <xdr:rowOff>1385273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EA5DFA4A-0286-852E-FB01-130158BDE0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268072" y="13312588"/>
          <a:ext cx="1990164" cy="1349414"/>
        </a:xfrm>
        <a:prstGeom prst="rect">
          <a:avLst/>
        </a:prstGeom>
      </xdr:spPr>
    </xdr:pic>
    <xdr:clientData/>
  </xdr:twoCellAnchor>
  <xdr:twoCellAnchor>
    <xdr:from>
      <xdr:col>2</xdr:col>
      <xdr:colOff>26894</xdr:colOff>
      <xdr:row>16</xdr:row>
      <xdr:rowOff>26895</xdr:rowOff>
    </xdr:from>
    <xdr:to>
      <xdr:col>2</xdr:col>
      <xdr:colOff>3204867</xdr:colOff>
      <xdr:row>16</xdr:row>
      <xdr:rowOff>1425389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816A11D1-17E4-F935-5258-0961E894A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232212" y="14720048"/>
          <a:ext cx="3177973" cy="1398494"/>
        </a:xfrm>
        <a:prstGeom prst="rect">
          <a:avLst/>
        </a:prstGeom>
      </xdr:spPr>
    </xdr:pic>
    <xdr:clientData/>
  </xdr:twoCellAnchor>
  <xdr:twoCellAnchor>
    <xdr:from>
      <xdr:col>2</xdr:col>
      <xdr:colOff>44823</xdr:colOff>
      <xdr:row>17</xdr:row>
      <xdr:rowOff>44823</xdr:rowOff>
    </xdr:from>
    <xdr:to>
      <xdr:col>2</xdr:col>
      <xdr:colOff>4603756</xdr:colOff>
      <xdr:row>17</xdr:row>
      <xdr:rowOff>1102659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C39A0198-9948-1008-CF42-521188ED22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250141" y="16190258"/>
          <a:ext cx="4558933" cy="1057836"/>
        </a:xfrm>
        <a:prstGeom prst="rect">
          <a:avLst/>
        </a:prstGeom>
      </xdr:spPr>
    </xdr:pic>
    <xdr:clientData/>
  </xdr:twoCellAnchor>
  <xdr:twoCellAnchor>
    <xdr:from>
      <xdr:col>2</xdr:col>
      <xdr:colOff>53788</xdr:colOff>
      <xdr:row>17</xdr:row>
      <xdr:rowOff>1147482</xdr:rowOff>
    </xdr:from>
    <xdr:to>
      <xdr:col>2</xdr:col>
      <xdr:colOff>3854823</xdr:colOff>
      <xdr:row>17</xdr:row>
      <xdr:rowOff>2172941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4BC5926B-8BC9-4973-174F-D0AA28DB67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259106" y="17292917"/>
          <a:ext cx="3801035" cy="1025459"/>
        </a:xfrm>
        <a:prstGeom prst="rect">
          <a:avLst/>
        </a:prstGeom>
      </xdr:spPr>
    </xdr:pic>
    <xdr:clientData/>
  </xdr:twoCellAnchor>
  <xdr:twoCellAnchor>
    <xdr:from>
      <xdr:col>2</xdr:col>
      <xdr:colOff>35860</xdr:colOff>
      <xdr:row>18</xdr:row>
      <xdr:rowOff>62753</xdr:rowOff>
    </xdr:from>
    <xdr:to>
      <xdr:col>2</xdr:col>
      <xdr:colOff>4563036</xdr:colOff>
      <xdr:row>18</xdr:row>
      <xdr:rowOff>1078915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5FC72C21-F4BD-E010-530A-020F0F36C0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241178" y="18476259"/>
          <a:ext cx="4527176" cy="1016162"/>
        </a:xfrm>
        <a:prstGeom prst="rect">
          <a:avLst/>
        </a:prstGeom>
      </xdr:spPr>
    </xdr:pic>
    <xdr:clientData/>
  </xdr:twoCellAnchor>
  <xdr:twoCellAnchor>
    <xdr:from>
      <xdr:col>2</xdr:col>
      <xdr:colOff>8965</xdr:colOff>
      <xdr:row>18</xdr:row>
      <xdr:rowOff>1111624</xdr:rowOff>
    </xdr:from>
    <xdr:to>
      <xdr:col>2</xdr:col>
      <xdr:colOff>3836894</xdr:colOff>
      <xdr:row>18</xdr:row>
      <xdr:rowOff>2118973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FF266D7C-C0DA-46F8-7F67-F1849C630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214283" y="19525130"/>
          <a:ext cx="3827929" cy="1007349"/>
        </a:xfrm>
        <a:prstGeom prst="rect">
          <a:avLst/>
        </a:prstGeom>
      </xdr:spPr>
    </xdr:pic>
    <xdr:clientData/>
  </xdr:twoCellAnchor>
  <xdr:twoCellAnchor>
    <xdr:from>
      <xdr:col>2</xdr:col>
      <xdr:colOff>53788</xdr:colOff>
      <xdr:row>19</xdr:row>
      <xdr:rowOff>26894</xdr:rowOff>
    </xdr:from>
    <xdr:to>
      <xdr:col>2</xdr:col>
      <xdr:colOff>1023385</xdr:colOff>
      <xdr:row>19</xdr:row>
      <xdr:rowOff>1380565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08B0E5D6-9374-4B3E-B376-51448E48F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259106" y="20663647"/>
          <a:ext cx="969597" cy="1353671"/>
        </a:xfrm>
        <a:prstGeom prst="rect">
          <a:avLst/>
        </a:prstGeom>
      </xdr:spPr>
    </xdr:pic>
    <xdr:clientData/>
  </xdr:twoCellAnchor>
  <xdr:twoCellAnchor>
    <xdr:from>
      <xdr:col>2</xdr:col>
      <xdr:colOff>1048871</xdr:colOff>
      <xdr:row>19</xdr:row>
      <xdr:rowOff>35859</xdr:rowOff>
    </xdr:from>
    <xdr:to>
      <xdr:col>2</xdr:col>
      <xdr:colOff>2018495</xdr:colOff>
      <xdr:row>19</xdr:row>
      <xdr:rowOff>1389529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F503F0C4-A053-3152-4A0A-B4B781B40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254189" y="20672612"/>
          <a:ext cx="969624" cy="1353670"/>
        </a:xfrm>
        <a:prstGeom prst="rect">
          <a:avLst/>
        </a:prstGeom>
      </xdr:spPr>
    </xdr:pic>
    <xdr:clientData/>
  </xdr:twoCellAnchor>
  <xdr:twoCellAnchor>
    <xdr:from>
      <xdr:col>2</xdr:col>
      <xdr:colOff>44822</xdr:colOff>
      <xdr:row>20</xdr:row>
      <xdr:rowOff>35859</xdr:rowOff>
    </xdr:from>
    <xdr:to>
      <xdr:col>2</xdr:col>
      <xdr:colOff>2796987</xdr:colOff>
      <xdr:row>20</xdr:row>
      <xdr:rowOff>1334275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D6946B1F-85A9-4432-9EDA-5087043BB4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250140" y="22089035"/>
          <a:ext cx="2752165" cy="1298416"/>
        </a:xfrm>
        <a:prstGeom prst="rect">
          <a:avLst/>
        </a:prstGeom>
      </xdr:spPr>
    </xdr:pic>
    <xdr:clientData/>
  </xdr:twoCellAnchor>
  <xdr:twoCellAnchor>
    <xdr:from>
      <xdr:col>2</xdr:col>
      <xdr:colOff>53789</xdr:colOff>
      <xdr:row>21</xdr:row>
      <xdr:rowOff>35860</xdr:rowOff>
    </xdr:from>
    <xdr:to>
      <xdr:col>2</xdr:col>
      <xdr:colOff>1703295</xdr:colOff>
      <xdr:row>21</xdr:row>
      <xdr:rowOff>1865820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E48C1A26-5DFE-AE92-A720-7782A44A4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259107" y="23505460"/>
          <a:ext cx="1649506" cy="1829960"/>
        </a:xfrm>
        <a:prstGeom prst="rect">
          <a:avLst/>
        </a:prstGeom>
      </xdr:spPr>
    </xdr:pic>
    <xdr:clientData/>
  </xdr:twoCellAnchor>
  <xdr:twoCellAnchor>
    <xdr:from>
      <xdr:col>2</xdr:col>
      <xdr:colOff>63874</xdr:colOff>
      <xdr:row>9</xdr:row>
      <xdr:rowOff>62753</xdr:rowOff>
    </xdr:from>
    <xdr:to>
      <xdr:col>2</xdr:col>
      <xdr:colOff>2746494</xdr:colOff>
      <xdr:row>9</xdr:row>
      <xdr:rowOff>527816</xdr:rowOff>
    </xdr:to>
    <xdr:pic>
      <xdr:nvPicPr>
        <xdr:cNvPr id="49" name="Рисунок 48">
          <a:extLst>
            <a:ext uri="{FF2B5EF4-FFF2-40B4-BE49-F238E27FC236}">
              <a16:creationId xmlns:a16="http://schemas.microsoft.com/office/drawing/2014/main" id="{4E40AA79-07D4-4BAF-A321-B1E4FED3A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269192" y="7602071"/>
          <a:ext cx="2682620" cy="465063"/>
        </a:xfrm>
        <a:prstGeom prst="rect">
          <a:avLst/>
        </a:prstGeom>
      </xdr:spPr>
    </xdr:pic>
    <xdr:clientData/>
  </xdr:twoCellAnchor>
  <xdr:twoCellAnchor>
    <xdr:from>
      <xdr:col>2</xdr:col>
      <xdr:colOff>26894</xdr:colOff>
      <xdr:row>9</xdr:row>
      <xdr:rowOff>1114630</xdr:rowOff>
    </xdr:from>
    <xdr:to>
      <xdr:col>2</xdr:col>
      <xdr:colOff>2715185</xdr:colOff>
      <xdr:row>9</xdr:row>
      <xdr:rowOff>1568350</xdr:rowOff>
    </xdr:to>
    <xdr:pic>
      <xdr:nvPicPr>
        <xdr:cNvPr id="50" name="Рисунок 49">
          <a:extLst>
            <a:ext uri="{FF2B5EF4-FFF2-40B4-BE49-F238E27FC236}">
              <a16:creationId xmlns:a16="http://schemas.microsoft.com/office/drawing/2014/main" id="{ACEF4D99-F6B3-4141-998A-B11A2017C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232212" y="8653948"/>
          <a:ext cx="2688291" cy="453720"/>
        </a:xfrm>
        <a:prstGeom prst="rect">
          <a:avLst/>
        </a:prstGeom>
      </xdr:spPr>
    </xdr:pic>
    <xdr:clientData/>
  </xdr:twoCellAnchor>
  <xdr:twoCellAnchor>
    <xdr:from>
      <xdr:col>2</xdr:col>
      <xdr:colOff>28015</xdr:colOff>
      <xdr:row>9</xdr:row>
      <xdr:rowOff>589277</xdr:rowOff>
    </xdr:from>
    <xdr:to>
      <xdr:col>2</xdr:col>
      <xdr:colOff>2716306</xdr:colOff>
      <xdr:row>9</xdr:row>
      <xdr:rowOff>1031654</xdr:rowOff>
    </xdr:to>
    <xdr:pic>
      <xdr:nvPicPr>
        <xdr:cNvPr id="51" name="Рисунок 50">
          <a:extLst>
            <a:ext uri="{FF2B5EF4-FFF2-40B4-BE49-F238E27FC236}">
              <a16:creationId xmlns:a16="http://schemas.microsoft.com/office/drawing/2014/main" id="{C2AF5414-CD5A-4206-8B19-8F78033AC6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233333" y="8128595"/>
          <a:ext cx="2688291" cy="442377"/>
        </a:xfrm>
        <a:prstGeom prst="rect">
          <a:avLst/>
        </a:prstGeom>
      </xdr:spPr>
    </xdr:pic>
    <xdr:clientData/>
  </xdr:twoCellAnchor>
  <xdr:twoCellAnchor>
    <xdr:from>
      <xdr:col>2</xdr:col>
      <xdr:colOff>2277036</xdr:colOff>
      <xdr:row>10</xdr:row>
      <xdr:rowOff>90767</xdr:rowOff>
    </xdr:from>
    <xdr:to>
      <xdr:col>2</xdr:col>
      <xdr:colOff>4383742</xdr:colOff>
      <xdr:row>10</xdr:row>
      <xdr:rowOff>564776</xdr:rowOff>
    </xdr:to>
    <xdr:pic>
      <xdr:nvPicPr>
        <xdr:cNvPr id="52" name="Рисунок 51">
          <a:extLst>
            <a:ext uri="{FF2B5EF4-FFF2-40B4-BE49-F238E27FC236}">
              <a16:creationId xmlns:a16="http://schemas.microsoft.com/office/drawing/2014/main" id="{7ED9A423-B0DD-4EAA-BEB9-E41DB80BFC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482354" y="9333379"/>
          <a:ext cx="2106706" cy="474009"/>
        </a:xfrm>
        <a:prstGeom prst="rect">
          <a:avLst/>
        </a:prstGeom>
      </xdr:spPr>
    </xdr:pic>
    <xdr:clientData/>
  </xdr:twoCellAnchor>
  <xdr:twoCellAnchor>
    <xdr:from>
      <xdr:col>2</xdr:col>
      <xdr:colOff>27455</xdr:colOff>
      <xdr:row>10</xdr:row>
      <xdr:rowOff>681877</xdr:rowOff>
    </xdr:from>
    <xdr:to>
      <xdr:col>2</xdr:col>
      <xdr:colOff>2149209</xdr:colOff>
      <xdr:row>10</xdr:row>
      <xdr:rowOff>1140838</xdr:rowOff>
    </xdr:to>
    <xdr:pic>
      <xdr:nvPicPr>
        <xdr:cNvPr id="53" name="Рисунок 52">
          <a:extLst>
            <a:ext uri="{FF2B5EF4-FFF2-40B4-BE49-F238E27FC236}">
              <a16:creationId xmlns:a16="http://schemas.microsoft.com/office/drawing/2014/main" id="{A148A697-411A-412F-8A2E-38966A935C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2232773" y="9924489"/>
          <a:ext cx="2121754" cy="458961"/>
        </a:xfrm>
        <a:prstGeom prst="rect">
          <a:avLst/>
        </a:prstGeom>
      </xdr:spPr>
    </xdr:pic>
    <xdr:clientData/>
  </xdr:twoCellAnchor>
  <xdr:twoCellAnchor>
    <xdr:from>
      <xdr:col>2</xdr:col>
      <xdr:colOff>54349</xdr:colOff>
      <xdr:row>10</xdr:row>
      <xdr:rowOff>89648</xdr:rowOff>
    </xdr:from>
    <xdr:to>
      <xdr:col>2</xdr:col>
      <xdr:colOff>2153531</xdr:colOff>
      <xdr:row>10</xdr:row>
      <xdr:rowOff>578704</xdr:rowOff>
    </xdr:to>
    <xdr:pic>
      <xdr:nvPicPr>
        <xdr:cNvPr id="54" name="Рисунок 53">
          <a:extLst>
            <a:ext uri="{FF2B5EF4-FFF2-40B4-BE49-F238E27FC236}">
              <a16:creationId xmlns:a16="http://schemas.microsoft.com/office/drawing/2014/main" id="{4DB802DE-8020-4C99-92C2-FAAAA98E3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2259667" y="9332260"/>
          <a:ext cx="2099182" cy="489056"/>
        </a:xfrm>
        <a:prstGeom prst="rect">
          <a:avLst/>
        </a:prstGeom>
      </xdr:spPr>
    </xdr:pic>
    <xdr:clientData/>
  </xdr:twoCellAnchor>
  <xdr:twoCellAnchor>
    <xdr:from>
      <xdr:col>2</xdr:col>
      <xdr:colOff>26895</xdr:colOff>
      <xdr:row>22</xdr:row>
      <xdr:rowOff>44823</xdr:rowOff>
    </xdr:from>
    <xdr:to>
      <xdr:col>2</xdr:col>
      <xdr:colOff>1789162</xdr:colOff>
      <xdr:row>22</xdr:row>
      <xdr:rowOff>1940297</xdr:rowOff>
    </xdr:to>
    <xdr:pic>
      <xdr:nvPicPr>
        <xdr:cNvPr id="56" name="Рисунок 55">
          <a:extLst>
            <a:ext uri="{FF2B5EF4-FFF2-40B4-BE49-F238E27FC236}">
              <a16:creationId xmlns:a16="http://schemas.microsoft.com/office/drawing/2014/main" id="{8EA1FE68-50DE-4778-B571-915F46486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232213" y="28534658"/>
          <a:ext cx="1762267" cy="1895474"/>
        </a:xfrm>
        <a:prstGeom prst="rect">
          <a:avLst/>
        </a:prstGeom>
      </xdr:spPr>
    </xdr:pic>
    <xdr:clientData/>
  </xdr:twoCellAnchor>
  <xdr:twoCellAnchor>
    <xdr:from>
      <xdr:col>2</xdr:col>
      <xdr:colOff>1049888</xdr:colOff>
      <xdr:row>24</xdr:row>
      <xdr:rowOff>26689</xdr:rowOff>
    </xdr:from>
    <xdr:to>
      <xdr:col>2</xdr:col>
      <xdr:colOff>2081086</xdr:colOff>
      <xdr:row>24</xdr:row>
      <xdr:rowOff>1425388</xdr:rowOff>
    </xdr:to>
    <xdr:pic>
      <xdr:nvPicPr>
        <xdr:cNvPr id="57" name="Рисунок 56">
          <a:extLst>
            <a:ext uri="{FF2B5EF4-FFF2-40B4-BE49-F238E27FC236}">
              <a16:creationId xmlns:a16="http://schemas.microsoft.com/office/drawing/2014/main" id="{8E2BFA2F-6125-4866-83F4-0E740E97AD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3255206" y="32460995"/>
          <a:ext cx="1031198" cy="1398699"/>
        </a:xfrm>
        <a:prstGeom prst="rect">
          <a:avLst/>
        </a:prstGeom>
      </xdr:spPr>
    </xdr:pic>
    <xdr:clientData/>
  </xdr:twoCellAnchor>
  <xdr:twoCellAnchor>
    <xdr:from>
      <xdr:col>2</xdr:col>
      <xdr:colOff>71717</xdr:colOff>
      <xdr:row>23</xdr:row>
      <xdr:rowOff>80683</xdr:rowOff>
    </xdr:from>
    <xdr:to>
      <xdr:col>2</xdr:col>
      <xdr:colOff>1775176</xdr:colOff>
      <xdr:row>23</xdr:row>
      <xdr:rowOff>1280444</xdr:rowOff>
    </xdr:to>
    <xdr:pic>
      <xdr:nvPicPr>
        <xdr:cNvPr id="58" name="Рисунок 57">
          <a:extLst>
            <a:ext uri="{FF2B5EF4-FFF2-40B4-BE49-F238E27FC236}">
              <a16:creationId xmlns:a16="http://schemas.microsoft.com/office/drawing/2014/main" id="{72A031E5-E37C-4293-B75E-6331CDE306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277035" y="30542754"/>
          <a:ext cx="1703459" cy="1199761"/>
        </a:xfrm>
        <a:prstGeom prst="rect">
          <a:avLst/>
        </a:prstGeom>
      </xdr:spPr>
    </xdr:pic>
    <xdr:clientData/>
  </xdr:twoCellAnchor>
  <xdr:twoCellAnchor>
    <xdr:from>
      <xdr:col>2</xdr:col>
      <xdr:colOff>72465</xdr:colOff>
      <xdr:row>24</xdr:row>
      <xdr:rowOff>44823</xdr:rowOff>
    </xdr:from>
    <xdr:to>
      <xdr:col>2</xdr:col>
      <xdr:colOff>1039129</xdr:colOff>
      <xdr:row>24</xdr:row>
      <xdr:rowOff>1385444</xdr:rowOff>
    </xdr:to>
    <xdr:pic>
      <xdr:nvPicPr>
        <xdr:cNvPr id="59" name="Рисунок 58">
          <a:extLst>
            <a:ext uri="{FF2B5EF4-FFF2-40B4-BE49-F238E27FC236}">
              <a16:creationId xmlns:a16="http://schemas.microsoft.com/office/drawing/2014/main" id="{A2DFD867-6CA0-420D-A2EE-46C5E25F2C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277783" y="32479129"/>
          <a:ext cx="966664" cy="1340621"/>
        </a:xfrm>
        <a:prstGeom prst="rect">
          <a:avLst/>
        </a:prstGeom>
      </xdr:spPr>
    </xdr:pic>
    <xdr:clientData/>
  </xdr:twoCellAnchor>
  <xdr:twoCellAnchor>
    <xdr:from>
      <xdr:col>2</xdr:col>
      <xdr:colOff>44824</xdr:colOff>
      <xdr:row>25</xdr:row>
      <xdr:rowOff>53788</xdr:rowOff>
    </xdr:from>
    <xdr:to>
      <xdr:col>2</xdr:col>
      <xdr:colOff>1712259</xdr:colOff>
      <xdr:row>25</xdr:row>
      <xdr:rowOff>2869900</xdr:rowOff>
    </xdr:to>
    <xdr:pic>
      <xdr:nvPicPr>
        <xdr:cNvPr id="60" name="Рисунок 59">
          <a:extLst>
            <a:ext uri="{FF2B5EF4-FFF2-40B4-BE49-F238E27FC236}">
              <a16:creationId xmlns:a16="http://schemas.microsoft.com/office/drawing/2014/main" id="{22C2A006-4266-23BB-6FCC-4D67B008B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250142" y="33375600"/>
          <a:ext cx="1667435" cy="2816112"/>
        </a:xfrm>
        <a:prstGeom prst="rect">
          <a:avLst/>
        </a:prstGeom>
      </xdr:spPr>
    </xdr:pic>
    <xdr:clientData/>
  </xdr:twoCellAnchor>
  <xdr:twoCellAnchor>
    <xdr:from>
      <xdr:col>2</xdr:col>
      <xdr:colOff>1748118</xdr:colOff>
      <xdr:row>25</xdr:row>
      <xdr:rowOff>80683</xdr:rowOff>
    </xdr:from>
    <xdr:to>
      <xdr:col>2</xdr:col>
      <xdr:colOff>3388659</xdr:colOff>
      <xdr:row>25</xdr:row>
      <xdr:rowOff>2868705</xdr:rowOff>
    </xdr:to>
    <xdr:pic>
      <xdr:nvPicPr>
        <xdr:cNvPr id="61" name="Рисунок 60">
          <a:extLst>
            <a:ext uri="{FF2B5EF4-FFF2-40B4-BE49-F238E27FC236}">
              <a16:creationId xmlns:a16="http://schemas.microsoft.com/office/drawing/2014/main" id="{3BB79C66-AE5E-9705-1E21-C88DFCDE6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3953436" y="33402495"/>
          <a:ext cx="1640541" cy="2788022"/>
        </a:xfrm>
        <a:prstGeom prst="rect">
          <a:avLst/>
        </a:prstGeom>
      </xdr:spPr>
    </xdr:pic>
    <xdr:clientData/>
  </xdr:twoCellAnchor>
  <xdr:twoCellAnchor>
    <xdr:from>
      <xdr:col>2</xdr:col>
      <xdr:colOff>26895</xdr:colOff>
      <xdr:row>26</xdr:row>
      <xdr:rowOff>56555</xdr:rowOff>
    </xdr:from>
    <xdr:to>
      <xdr:col>2</xdr:col>
      <xdr:colOff>3867552</xdr:colOff>
      <xdr:row>26</xdr:row>
      <xdr:rowOff>1353671</xdr:rowOff>
    </xdr:to>
    <xdr:pic>
      <xdr:nvPicPr>
        <xdr:cNvPr id="62" name="Рисунок 61">
          <a:extLst>
            <a:ext uri="{FF2B5EF4-FFF2-40B4-BE49-F238E27FC236}">
              <a16:creationId xmlns:a16="http://schemas.microsoft.com/office/drawing/2014/main" id="{83E98040-F4B6-0689-71C0-4F3EB6810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232213" y="36399473"/>
          <a:ext cx="3840657" cy="1297116"/>
        </a:xfrm>
        <a:prstGeom prst="rect">
          <a:avLst/>
        </a:prstGeom>
      </xdr:spPr>
    </xdr:pic>
    <xdr:clientData/>
  </xdr:twoCellAnchor>
  <xdr:twoCellAnchor>
    <xdr:from>
      <xdr:col>2</xdr:col>
      <xdr:colOff>53788</xdr:colOff>
      <xdr:row>27</xdr:row>
      <xdr:rowOff>62753</xdr:rowOff>
    </xdr:from>
    <xdr:to>
      <xdr:col>2</xdr:col>
      <xdr:colOff>1609291</xdr:colOff>
      <xdr:row>27</xdr:row>
      <xdr:rowOff>1775012</xdr:rowOff>
    </xdr:to>
    <xdr:pic>
      <xdr:nvPicPr>
        <xdr:cNvPr id="63" name="Рисунок 62">
          <a:extLst>
            <a:ext uri="{FF2B5EF4-FFF2-40B4-BE49-F238E27FC236}">
              <a16:creationId xmlns:a16="http://schemas.microsoft.com/office/drawing/2014/main" id="{7D672928-C03A-4E2D-B275-8C1B35FD7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2259106" y="37822094"/>
          <a:ext cx="1555503" cy="1712259"/>
        </a:xfrm>
        <a:prstGeom prst="rect">
          <a:avLst/>
        </a:prstGeom>
      </xdr:spPr>
    </xdr:pic>
    <xdr:clientData/>
  </xdr:twoCellAnchor>
  <xdr:twoCellAnchor>
    <xdr:from>
      <xdr:col>2</xdr:col>
      <xdr:colOff>65372</xdr:colOff>
      <xdr:row>28</xdr:row>
      <xdr:rowOff>98611</xdr:rowOff>
    </xdr:from>
    <xdr:to>
      <xdr:col>2</xdr:col>
      <xdr:colOff>1588875</xdr:colOff>
      <xdr:row>28</xdr:row>
      <xdr:rowOff>1174331</xdr:rowOff>
    </xdr:to>
    <xdr:pic>
      <xdr:nvPicPr>
        <xdr:cNvPr id="64" name="Рисунок 63">
          <a:extLst>
            <a:ext uri="{FF2B5EF4-FFF2-40B4-BE49-F238E27FC236}">
              <a16:creationId xmlns:a16="http://schemas.microsoft.com/office/drawing/2014/main" id="{BC5016D4-34F1-4574-A10C-D0CE75FF12F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6" r:link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637"/>
        <a:stretch>
          <a:fillRect/>
        </a:stretch>
      </xdr:blipFill>
      <xdr:spPr bwMode="auto">
        <a:xfrm>
          <a:off x="2270690" y="39668823"/>
          <a:ext cx="1523503" cy="1075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1631576</xdr:colOff>
      <xdr:row>28</xdr:row>
      <xdr:rowOff>100928</xdr:rowOff>
    </xdr:from>
    <xdr:to>
      <xdr:col>2</xdr:col>
      <xdr:colOff>3254188</xdr:colOff>
      <xdr:row>28</xdr:row>
      <xdr:rowOff>1173777</xdr:rowOff>
    </xdr:to>
    <xdr:pic>
      <xdr:nvPicPr>
        <xdr:cNvPr id="65" name="Рисунок 64">
          <a:extLst>
            <a:ext uri="{FF2B5EF4-FFF2-40B4-BE49-F238E27FC236}">
              <a16:creationId xmlns:a16="http://schemas.microsoft.com/office/drawing/2014/main" id="{839084DA-1FC3-4470-AF4C-3FA8A67F1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3836894" y="39671140"/>
          <a:ext cx="1622612" cy="1072849"/>
        </a:xfrm>
        <a:prstGeom prst="rect">
          <a:avLst/>
        </a:prstGeom>
      </xdr:spPr>
    </xdr:pic>
    <xdr:clientData/>
  </xdr:twoCellAnchor>
  <xdr:twoCellAnchor>
    <xdr:from>
      <xdr:col>2</xdr:col>
      <xdr:colOff>2101069</xdr:colOff>
      <xdr:row>29</xdr:row>
      <xdr:rowOff>48753</xdr:rowOff>
    </xdr:from>
    <xdr:to>
      <xdr:col>2</xdr:col>
      <xdr:colOff>3083858</xdr:colOff>
      <xdr:row>29</xdr:row>
      <xdr:rowOff>1443845</xdr:rowOff>
    </xdr:to>
    <xdr:pic>
      <xdr:nvPicPr>
        <xdr:cNvPr id="66" name="Рисунок 65">
          <a:extLst>
            <a:ext uri="{FF2B5EF4-FFF2-40B4-BE49-F238E27FC236}">
              <a16:creationId xmlns:a16="http://schemas.microsoft.com/office/drawing/2014/main" id="{46625A69-9128-47FC-BDFB-98D75E8290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4306387" y="40963671"/>
          <a:ext cx="982789" cy="1395092"/>
        </a:xfrm>
        <a:prstGeom prst="rect">
          <a:avLst/>
        </a:prstGeom>
      </xdr:spPr>
    </xdr:pic>
    <xdr:clientData/>
  </xdr:twoCellAnchor>
  <xdr:twoCellAnchor>
    <xdr:from>
      <xdr:col>2</xdr:col>
      <xdr:colOff>3067853</xdr:colOff>
      <xdr:row>29</xdr:row>
      <xdr:rowOff>4844</xdr:rowOff>
    </xdr:from>
    <xdr:to>
      <xdr:col>2</xdr:col>
      <xdr:colOff>5136776</xdr:colOff>
      <xdr:row>29</xdr:row>
      <xdr:rowOff>1442557</xdr:rowOff>
    </xdr:to>
    <xdr:pic>
      <xdr:nvPicPr>
        <xdr:cNvPr id="67" name="Рисунок 66">
          <a:extLst>
            <a:ext uri="{FF2B5EF4-FFF2-40B4-BE49-F238E27FC236}">
              <a16:creationId xmlns:a16="http://schemas.microsoft.com/office/drawing/2014/main" id="{4EDBBC98-9EB2-4D23-94DF-724B000338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5273171" y="40919762"/>
          <a:ext cx="2068923" cy="1437713"/>
        </a:xfrm>
        <a:prstGeom prst="rect">
          <a:avLst/>
        </a:prstGeom>
      </xdr:spPr>
    </xdr:pic>
    <xdr:clientData/>
  </xdr:twoCellAnchor>
  <xdr:twoCellAnchor>
    <xdr:from>
      <xdr:col>2</xdr:col>
      <xdr:colOff>1073390</xdr:colOff>
      <xdr:row>29</xdr:row>
      <xdr:rowOff>44634</xdr:rowOff>
    </xdr:from>
    <xdr:to>
      <xdr:col>2</xdr:col>
      <xdr:colOff>2063939</xdr:colOff>
      <xdr:row>29</xdr:row>
      <xdr:rowOff>1407458</xdr:rowOff>
    </xdr:to>
    <xdr:pic>
      <xdr:nvPicPr>
        <xdr:cNvPr id="68" name="Рисунок 67">
          <a:extLst>
            <a:ext uri="{FF2B5EF4-FFF2-40B4-BE49-F238E27FC236}">
              <a16:creationId xmlns:a16="http://schemas.microsoft.com/office/drawing/2014/main" id="{A99827B4-AAB4-4720-9554-568EB9919D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3278708" y="40959552"/>
          <a:ext cx="990549" cy="1362824"/>
        </a:xfrm>
        <a:prstGeom prst="rect">
          <a:avLst/>
        </a:prstGeom>
      </xdr:spPr>
    </xdr:pic>
    <xdr:clientData/>
  </xdr:twoCellAnchor>
  <xdr:twoCellAnchor>
    <xdr:from>
      <xdr:col>2</xdr:col>
      <xdr:colOff>53789</xdr:colOff>
      <xdr:row>29</xdr:row>
      <xdr:rowOff>44823</xdr:rowOff>
    </xdr:from>
    <xdr:to>
      <xdr:col>2</xdr:col>
      <xdr:colOff>1037721</xdr:colOff>
      <xdr:row>29</xdr:row>
      <xdr:rowOff>1407458</xdr:rowOff>
    </xdr:to>
    <xdr:pic>
      <xdr:nvPicPr>
        <xdr:cNvPr id="69" name="Рисунок 68">
          <a:extLst>
            <a:ext uri="{FF2B5EF4-FFF2-40B4-BE49-F238E27FC236}">
              <a16:creationId xmlns:a16="http://schemas.microsoft.com/office/drawing/2014/main" id="{7057293D-CEB0-4FE1-B01D-4CCE62856C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2259107" y="40959741"/>
          <a:ext cx="983932" cy="1362635"/>
        </a:xfrm>
        <a:prstGeom prst="rect">
          <a:avLst/>
        </a:prstGeom>
      </xdr:spPr>
    </xdr:pic>
    <xdr:clientData/>
  </xdr:twoCellAnchor>
  <xdr:twoCellAnchor>
    <xdr:from>
      <xdr:col>1</xdr:col>
      <xdr:colOff>1770754</xdr:colOff>
      <xdr:row>4</xdr:row>
      <xdr:rowOff>161366</xdr:rowOff>
    </xdr:from>
    <xdr:to>
      <xdr:col>2</xdr:col>
      <xdr:colOff>937466</xdr:colOff>
      <xdr:row>4</xdr:row>
      <xdr:rowOff>161366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1EB32AF-DB7D-4FEB-BC3A-ABB25A728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4166" y="878542"/>
          <a:ext cx="968618" cy="0"/>
        </a:xfrm>
        <a:prstGeom prst="rect">
          <a:avLst/>
        </a:prstGeom>
      </xdr:spPr>
    </xdr:pic>
    <xdr:clientData/>
  </xdr:twoCellAnchor>
  <xdr:twoCellAnchor>
    <xdr:from>
      <xdr:col>1</xdr:col>
      <xdr:colOff>1721224</xdr:colOff>
      <xdr:row>4</xdr:row>
      <xdr:rowOff>161366</xdr:rowOff>
    </xdr:from>
    <xdr:to>
      <xdr:col>2</xdr:col>
      <xdr:colOff>1969097</xdr:colOff>
      <xdr:row>4</xdr:row>
      <xdr:rowOff>161366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937A36A2-A6AF-4231-B384-29E58D97CF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24636" y="878542"/>
          <a:ext cx="2049779" cy="0"/>
        </a:xfrm>
        <a:prstGeom prst="rect">
          <a:avLst/>
        </a:prstGeom>
      </xdr:spPr>
    </xdr:pic>
    <xdr:clientData/>
  </xdr:twoCellAnchor>
  <xdr:twoCellAnchor>
    <xdr:from>
      <xdr:col>2</xdr:col>
      <xdr:colOff>1969097</xdr:colOff>
      <xdr:row>4</xdr:row>
      <xdr:rowOff>161366</xdr:rowOff>
    </xdr:from>
    <xdr:to>
      <xdr:col>2</xdr:col>
      <xdr:colOff>2975110</xdr:colOff>
      <xdr:row>4</xdr:row>
      <xdr:rowOff>161366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DAB40E30-99C5-4FE2-909C-36C0F4DA34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74415" y="878542"/>
          <a:ext cx="1006013" cy="0"/>
        </a:xfrm>
        <a:prstGeom prst="rect">
          <a:avLst/>
        </a:prstGeom>
      </xdr:spPr>
    </xdr:pic>
    <xdr:clientData/>
  </xdr:twoCellAnchor>
  <xdr:twoCellAnchor>
    <xdr:from>
      <xdr:col>1</xdr:col>
      <xdr:colOff>1782183</xdr:colOff>
      <xdr:row>4</xdr:row>
      <xdr:rowOff>161366</xdr:rowOff>
    </xdr:from>
    <xdr:to>
      <xdr:col>2</xdr:col>
      <xdr:colOff>962108</xdr:colOff>
      <xdr:row>4</xdr:row>
      <xdr:rowOff>161366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B9B4A742-2774-4AD4-8F4E-950114021F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85595" y="878542"/>
          <a:ext cx="981831" cy="0"/>
        </a:xfrm>
        <a:prstGeom prst="rect">
          <a:avLst/>
        </a:prstGeom>
      </xdr:spPr>
    </xdr:pic>
    <xdr:clientData/>
  </xdr:twoCellAnchor>
  <xdr:twoCellAnchor>
    <xdr:from>
      <xdr:col>2</xdr:col>
      <xdr:colOff>1006437</xdr:colOff>
      <xdr:row>4</xdr:row>
      <xdr:rowOff>161366</xdr:rowOff>
    </xdr:from>
    <xdr:to>
      <xdr:col>2</xdr:col>
      <xdr:colOff>1976717</xdr:colOff>
      <xdr:row>4</xdr:row>
      <xdr:rowOff>161366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id="{3E31F260-605B-47BB-8074-6C6CA778DE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211755" y="878542"/>
          <a:ext cx="970280" cy="0"/>
        </a:xfrm>
        <a:prstGeom prst="rect">
          <a:avLst/>
        </a:prstGeom>
      </xdr:spPr>
    </xdr:pic>
    <xdr:clientData/>
  </xdr:twoCellAnchor>
  <xdr:twoCellAnchor>
    <xdr:from>
      <xdr:col>1</xdr:col>
      <xdr:colOff>1766943</xdr:colOff>
      <xdr:row>4</xdr:row>
      <xdr:rowOff>161366</xdr:rowOff>
    </xdr:from>
    <xdr:to>
      <xdr:col>2</xdr:col>
      <xdr:colOff>1527137</xdr:colOff>
      <xdr:row>4</xdr:row>
      <xdr:rowOff>161366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4D0DE7BB-53F5-4DF0-A601-9EFAB0AF99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70355" y="878542"/>
          <a:ext cx="1562100" cy="0"/>
        </a:xfrm>
        <a:prstGeom prst="rect">
          <a:avLst/>
        </a:prstGeom>
      </xdr:spPr>
    </xdr:pic>
    <xdr:clientData/>
  </xdr:twoCellAnchor>
  <xdr:twoCellAnchor>
    <xdr:from>
      <xdr:col>2</xdr:col>
      <xdr:colOff>1574126</xdr:colOff>
      <xdr:row>4</xdr:row>
      <xdr:rowOff>161366</xdr:rowOff>
    </xdr:from>
    <xdr:to>
      <xdr:col>2</xdr:col>
      <xdr:colOff>2281517</xdr:colOff>
      <xdr:row>4</xdr:row>
      <xdr:rowOff>161366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C5DB91C0-889C-4A17-B444-FCEB87F09D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79444" y="878542"/>
          <a:ext cx="707391" cy="0"/>
        </a:xfrm>
        <a:prstGeom prst="rect">
          <a:avLst/>
        </a:prstGeom>
      </xdr:spPr>
    </xdr:pic>
    <xdr:clientData/>
  </xdr:twoCellAnchor>
  <xdr:twoCellAnchor>
    <xdr:from>
      <xdr:col>2</xdr:col>
      <xdr:colOff>933674</xdr:colOff>
      <xdr:row>4</xdr:row>
      <xdr:rowOff>161366</xdr:rowOff>
    </xdr:from>
    <xdr:to>
      <xdr:col>2</xdr:col>
      <xdr:colOff>1876336</xdr:colOff>
      <xdr:row>4</xdr:row>
      <xdr:rowOff>161366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97B9CACC-FE6C-4BB4-BC81-033B1DC86B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138992" y="878542"/>
          <a:ext cx="942662" cy="0"/>
        </a:xfrm>
        <a:prstGeom prst="rect">
          <a:avLst/>
        </a:prstGeom>
      </xdr:spPr>
    </xdr:pic>
    <xdr:clientData/>
  </xdr:twoCellAnchor>
  <xdr:twoCellAnchor>
    <xdr:from>
      <xdr:col>1</xdr:col>
      <xdr:colOff>1776355</xdr:colOff>
      <xdr:row>4</xdr:row>
      <xdr:rowOff>161366</xdr:rowOff>
    </xdr:from>
    <xdr:to>
      <xdr:col>2</xdr:col>
      <xdr:colOff>924708</xdr:colOff>
      <xdr:row>4</xdr:row>
      <xdr:rowOff>161366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2533F1AF-1595-4525-9821-CC414CA7C1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179767" y="878542"/>
          <a:ext cx="950259" cy="0"/>
        </a:xfrm>
        <a:prstGeom prst="rect">
          <a:avLst/>
        </a:prstGeom>
      </xdr:spPr>
    </xdr:pic>
    <xdr:clientData/>
  </xdr:twoCellAnchor>
  <xdr:twoCellAnchor>
    <xdr:from>
      <xdr:col>1</xdr:col>
      <xdr:colOff>1758425</xdr:colOff>
      <xdr:row>4</xdr:row>
      <xdr:rowOff>161366</xdr:rowOff>
    </xdr:from>
    <xdr:to>
      <xdr:col>2</xdr:col>
      <xdr:colOff>906778</xdr:colOff>
      <xdr:row>4</xdr:row>
      <xdr:rowOff>161366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CF114A3A-2F58-4B97-B4ED-C4171842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161837" y="878542"/>
          <a:ext cx="950259" cy="0"/>
        </a:xfrm>
        <a:prstGeom prst="rect">
          <a:avLst/>
        </a:prstGeom>
      </xdr:spPr>
    </xdr:pic>
    <xdr:clientData/>
  </xdr:twoCellAnchor>
  <xdr:twoCellAnchor>
    <xdr:from>
      <xdr:col>1</xdr:col>
      <xdr:colOff>1758425</xdr:colOff>
      <xdr:row>4</xdr:row>
      <xdr:rowOff>161366</xdr:rowOff>
    </xdr:from>
    <xdr:to>
      <xdr:col>2</xdr:col>
      <xdr:colOff>4438872</xdr:colOff>
      <xdr:row>4</xdr:row>
      <xdr:rowOff>161366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id="{EB448408-29AE-4679-BF2D-7644C7A142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161837" y="878542"/>
          <a:ext cx="4482353" cy="0"/>
        </a:xfrm>
        <a:prstGeom prst="rect">
          <a:avLst/>
        </a:prstGeom>
      </xdr:spPr>
    </xdr:pic>
    <xdr:clientData/>
  </xdr:twoCellAnchor>
  <xdr:twoCellAnchor>
    <xdr:from>
      <xdr:col>1</xdr:col>
      <xdr:colOff>1749463</xdr:colOff>
      <xdr:row>4</xdr:row>
      <xdr:rowOff>161366</xdr:rowOff>
    </xdr:from>
    <xdr:to>
      <xdr:col>2</xdr:col>
      <xdr:colOff>1928755</xdr:colOff>
      <xdr:row>4</xdr:row>
      <xdr:rowOff>161366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9E9920E3-AD33-4EE0-A406-102DFB538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152875" y="878542"/>
          <a:ext cx="1981198" cy="0"/>
        </a:xfrm>
        <a:prstGeom prst="rect">
          <a:avLst/>
        </a:prstGeom>
      </xdr:spPr>
    </xdr:pic>
    <xdr:clientData/>
  </xdr:twoCellAnchor>
  <xdr:twoCellAnchor>
    <xdr:from>
      <xdr:col>1</xdr:col>
      <xdr:colOff>1776357</xdr:colOff>
      <xdr:row>4</xdr:row>
      <xdr:rowOff>161366</xdr:rowOff>
    </xdr:from>
    <xdr:to>
      <xdr:col>2</xdr:col>
      <xdr:colOff>1964615</xdr:colOff>
      <xdr:row>4</xdr:row>
      <xdr:rowOff>161366</xdr:rowOff>
    </xdr:to>
    <xdr:pic>
      <xdr:nvPicPr>
        <xdr:cNvPr id="36" name="Рисунок 35">
          <a:extLst>
            <a:ext uri="{FF2B5EF4-FFF2-40B4-BE49-F238E27FC236}">
              <a16:creationId xmlns:a16="http://schemas.microsoft.com/office/drawing/2014/main" id="{650897C2-AF75-4885-8D76-0F6E8741A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179769" y="878542"/>
          <a:ext cx="1990164" cy="0"/>
        </a:xfrm>
        <a:prstGeom prst="rect">
          <a:avLst/>
        </a:prstGeom>
      </xdr:spPr>
    </xdr:pic>
    <xdr:clientData/>
  </xdr:twoCellAnchor>
  <xdr:twoCellAnchor>
    <xdr:from>
      <xdr:col>1</xdr:col>
      <xdr:colOff>1740497</xdr:colOff>
      <xdr:row>4</xdr:row>
      <xdr:rowOff>161366</xdr:rowOff>
    </xdr:from>
    <xdr:to>
      <xdr:col>2</xdr:col>
      <xdr:colOff>3116564</xdr:colOff>
      <xdr:row>4</xdr:row>
      <xdr:rowOff>161366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id="{BF880036-05D1-464A-AE17-DECD7FF52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143909" y="878542"/>
          <a:ext cx="3177973" cy="0"/>
        </a:xfrm>
        <a:prstGeom prst="rect">
          <a:avLst/>
        </a:prstGeom>
      </xdr:spPr>
    </xdr:pic>
    <xdr:clientData/>
  </xdr:twoCellAnchor>
  <xdr:twoCellAnchor>
    <xdr:from>
      <xdr:col>1</xdr:col>
      <xdr:colOff>1758426</xdr:colOff>
      <xdr:row>4</xdr:row>
      <xdr:rowOff>161366</xdr:rowOff>
    </xdr:from>
    <xdr:to>
      <xdr:col>2</xdr:col>
      <xdr:colOff>4515453</xdr:colOff>
      <xdr:row>4</xdr:row>
      <xdr:rowOff>161366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id="{E466083B-913D-4FF8-9627-577ABAF3C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161838" y="878542"/>
          <a:ext cx="4558933" cy="0"/>
        </a:xfrm>
        <a:prstGeom prst="rect">
          <a:avLst/>
        </a:prstGeom>
      </xdr:spPr>
    </xdr:pic>
    <xdr:clientData/>
  </xdr:twoCellAnchor>
  <xdr:twoCellAnchor>
    <xdr:from>
      <xdr:col>1</xdr:col>
      <xdr:colOff>1767391</xdr:colOff>
      <xdr:row>4</xdr:row>
      <xdr:rowOff>161366</xdr:rowOff>
    </xdr:from>
    <xdr:to>
      <xdr:col>2</xdr:col>
      <xdr:colOff>3766520</xdr:colOff>
      <xdr:row>4</xdr:row>
      <xdr:rowOff>161366</xdr:rowOff>
    </xdr:to>
    <xdr:pic>
      <xdr:nvPicPr>
        <xdr:cNvPr id="39" name="Рисунок 38">
          <a:extLst>
            <a:ext uri="{FF2B5EF4-FFF2-40B4-BE49-F238E27FC236}">
              <a16:creationId xmlns:a16="http://schemas.microsoft.com/office/drawing/2014/main" id="{44C37C96-04E5-49D2-9BD6-4681D6F34C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170803" y="878542"/>
          <a:ext cx="3801035" cy="0"/>
        </a:xfrm>
        <a:prstGeom prst="rect">
          <a:avLst/>
        </a:prstGeom>
      </xdr:spPr>
    </xdr:pic>
    <xdr:clientData/>
  </xdr:twoCellAnchor>
  <xdr:twoCellAnchor>
    <xdr:from>
      <xdr:col>1</xdr:col>
      <xdr:colOff>1749463</xdr:colOff>
      <xdr:row>4</xdr:row>
      <xdr:rowOff>161366</xdr:rowOff>
    </xdr:from>
    <xdr:to>
      <xdr:col>2</xdr:col>
      <xdr:colOff>4474733</xdr:colOff>
      <xdr:row>4</xdr:row>
      <xdr:rowOff>161366</xdr:rowOff>
    </xdr:to>
    <xdr:pic>
      <xdr:nvPicPr>
        <xdr:cNvPr id="40" name="Рисунок 39">
          <a:extLst>
            <a:ext uri="{FF2B5EF4-FFF2-40B4-BE49-F238E27FC236}">
              <a16:creationId xmlns:a16="http://schemas.microsoft.com/office/drawing/2014/main" id="{ED6AC254-854E-4E95-8164-5B97679F9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152875" y="878542"/>
          <a:ext cx="4527176" cy="0"/>
        </a:xfrm>
        <a:prstGeom prst="rect">
          <a:avLst/>
        </a:prstGeom>
      </xdr:spPr>
    </xdr:pic>
    <xdr:clientData/>
  </xdr:twoCellAnchor>
  <xdr:twoCellAnchor>
    <xdr:from>
      <xdr:col>1</xdr:col>
      <xdr:colOff>1722568</xdr:colOff>
      <xdr:row>4</xdr:row>
      <xdr:rowOff>161366</xdr:rowOff>
    </xdr:from>
    <xdr:to>
      <xdr:col>2</xdr:col>
      <xdr:colOff>3748591</xdr:colOff>
      <xdr:row>4</xdr:row>
      <xdr:rowOff>161366</xdr:rowOff>
    </xdr:to>
    <xdr:pic>
      <xdr:nvPicPr>
        <xdr:cNvPr id="41" name="Рисунок 40">
          <a:extLst>
            <a:ext uri="{FF2B5EF4-FFF2-40B4-BE49-F238E27FC236}">
              <a16:creationId xmlns:a16="http://schemas.microsoft.com/office/drawing/2014/main" id="{5E90D00A-71C0-4051-B843-B8354B998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125980" y="878542"/>
          <a:ext cx="3827929" cy="0"/>
        </a:xfrm>
        <a:prstGeom prst="rect">
          <a:avLst/>
        </a:prstGeom>
      </xdr:spPr>
    </xdr:pic>
    <xdr:clientData/>
  </xdr:twoCellAnchor>
  <xdr:twoCellAnchor>
    <xdr:from>
      <xdr:col>1</xdr:col>
      <xdr:colOff>1767391</xdr:colOff>
      <xdr:row>4</xdr:row>
      <xdr:rowOff>161366</xdr:rowOff>
    </xdr:from>
    <xdr:to>
      <xdr:col>2</xdr:col>
      <xdr:colOff>935082</xdr:colOff>
      <xdr:row>4</xdr:row>
      <xdr:rowOff>161366</xdr:rowOff>
    </xdr:to>
    <xdr:pic>
      <xdr:nvPicPr>
        <xdr:cNvPr id="42" name="Рисунок 41">
          <a:extLst>
            <a:ext uri="{FF2B5EF4-FFF2-40B4-BE49-F238E27FC236}">
              <a16:creationId xmlns:a16="http://schemas.microsoft.com/office/drawing/2014/main" id="{A3D48454-9896-477F-B7DE-1155C3F634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170803" y="878542"/>
          <a:ext cx="969597" cy="0"/>
        </a:xfrm>
        <a:prstGeom prst="rect">
          <a:avLst/>
        </a:prstGeom>
      </xdr:spPr>
    </xdr:pic>
    <xdr:clientData/>
  </xdr:twoCellAnchor>
  <xdr:twoCellAnchor>
    <xdr:from>
      <xdr:col>2</xdr:col>
      <xdr:colOff>960568</xdr:colOff>
      <xdr:row>4</xdr:row>
      <xdr:rowOff>161366</xdr:rowOff>
    </xdr:from>
    <xdr:to>
      <xdr:col>2</xdr:col>
      <xdr:colOff>1930192</xdr:colOff>
      <xdr:row>4</xdr:row>
      <xdr:rowOff>161366</xdr:rowOff>
    </xdr:to>
    <xdr:pic>
      <xdr:nvPicPr>
        <xdr:cNvPr id="43" name="Рисунок 42">
          <a:extLst>
            <a:ext uri="{FF2B5EF4-FFF2-40B4-BE49-F238E27FC236}">
              <a16:creationId xmlns:a16="http://schemas.microsoft.com/office/drawing/2014/main" id="{76B524CF-6AAF-425C-A84A-F06FF05BBE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165886" y="878542"/>
          <a:ext cx="969624" cy="0"/>
        </a:xfrm>
        <a:prstGeom prst="rect">
          <a:avLst/>
        </a:prstGeom>
      </xdr:spPr>
    </xdr:pic>
    <xdr:clientData/>
  </xdr:twoCellAnchor>
  <xdr:twoCellAnchor>
    <xdr:from>
      <xdr:col>1</xdr:col>
      <xdr:colOff>1758425</xdr:colOff>
      <xdr:row>4</xdr:row>
      <xdr:rowOff>161366</xdr:rowOff>
    </xdr:from>
    <xdr:to>
      <xdr:col>2</xdr:col>
      <xdr:colOff>2708684</xdr:colOff>
      <xdr:row>4</xdr:row>
      <xdr:rowOff>161366</xdr:rowOff>
    </xdr:to>
    <xdr:pic>
      <xdr:nvPicPr>
        <xdr:cNvPr id="44" name="Рисунок 43">
          <a:extLst>
            <a:ext uri="{FF2B5EF4-FFF2-40B4-BE49-F238E27FC236}">
              <a16:creationId xmlns:a16="http://schemas.microsoft.com/office/drawing/2014/main" id="{6C299F65-1E03-4DD0-92C5-3979B66EE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161837" y="878542"/>
          <a:ext cx="2752165" cy="0"/>
        </a:xfrm>
        <a:prstGeom prst="rect">
          <a:avLst/>
        </a:prstGeom>
      </xdr:spPr>
    </xdr:pic>
    <xdr:clientData/>
  </xdr:twoCellAnchor>
  <xdr:twoCellAnchor>
    <xdr:from>
      <xdr:col>1</xdr:col>
      <xdr:colOff>1767392</xdr:colOff>
      <xdr:row>4</xdr:row>
      <xdr:rowOff>161366</xdr:rowOff>
    </xdr:from>
    <xdr:to>
      <xdr:col>2</xdr:col>
      <xdr:colOff>1614992</xdr:colOff>
      <xdr:row>4</xdr:row>
      <xdr:rowOff>161366</xdr:rowOff>
    </xdr:to>
    <xdr:pic>
      <xdr:nvPicPr>
        <xdr:cNvPr id="45" name="Рисунок 44">
          <a:extLst>
            <a:ext uri="{FF2B5EF4-FFF2-40B4-BE49-F238E27FC236}">
              <a16:creationId xmlns:a16="http://schemas.microsoft.com/office/drawing/2014/main" id="{5A55C53F-505E-4C1D-A383-CF4BA718A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170804" y="878542"/>
          <a:ext cx="1649506" cy="0"/>
        </a:xfrm>
        <a:prstGeom prst="rect">
          <a:avLst/>
        </a:prstGeom>
      </xdr:spPr>
    </xdr:pic>
    <xdr:clientData/>
  </xdr:twoCellAnchor>
  <xdr:twoCellAnchor>
    <xdr:from>
      <xdr:col>1</xdr:col>
      <xdr:colOff>1777477</xdr:colOff>
      <xdr:row>4</xdr:row>
      <xdr:rowOff>161366</xdr:rowOff>
    </xdr:from>
    <xdr:to>
      <xdr:col>2</xdr:col>
      <xdr:colOff>2658191</xdr:colOff>
      <xdr:row>4</xdr:row>
      <xdr:rowOff>161366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id="{83921A90-778D-4C97-8AAC-ADF4F583F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180889" y="878542"/>
          <a:ext cx="2682620" cy="0"/>
        </a:xfrm>
        <a:prstGeom prst="rect">
          <a:avLst/>
        </a:prstGeom>
      </xdr:spPr>
    </xdr:pic>
    <xdr:clientData/>
  </xdr:twoCellAnchor>
  <xdr:twoCellAnchor>
    <xdr:from>
      <xdr:col>1</xdr:col>
      <xdr:colOff>1740497</xdr:colOff>
      <xdr:row>4</xdr:row>
      <xdr:rowOff>161366</xdr:rowOff>
    </xdr:from>
    <xdr:to>
      <xdr:col>2</xdr:col>
      <xdr:colOff>2626882</xdr:colOff>
      <xdr:row>4</xdr:row>
      <xdr:rowOff>161366</xdr:rowOff>
    </xdr:to>
    <xdr:pic>
      <xdr:nvPicPr>
        <xdr:cNvPr id="47" name="Рисунок 46">
          <a:extLst>
            <a:ext uri="{FF2B5EF4-FFF2-40B4-BE49-F238E27FC236}">
              <a16:creationId xmlns:a16="http://schemas.microsoft.com/office/drawing/2014/main" id="{87C677E0-4D33-4379-9D16-DAE2E1F89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143909" y="878542"/>
          <a:ext cx="2688291" cy="0"/>
        </a:xfrm>
        <a:prstGeom prst="rect">
          <a:avLst/>
        </a:prstGeom>
      </xdr:spPr>
    </xdr:pic>
    <xdr:clientData/>
  </xdr:twoCellAnchor>
  <xdr:twoCellAnchor>
    <xdr:from>
      <xdr:col>1</xdr:col>
      <xdr:colOff>1741618</xdr:colOff>
      <xdr:row>4</xdr:row>
      <xdr:rowOff>161366</xdr:rowOff>
    </xdr:from>
    <xdr:to>
      <xdr:col>2</xdr:col>
      <xdr:colOff>2628003</xdr:colOff>
      <xdr:row>4</xdr:row>
      <xdr:rowOff>161366</xdr:rowOff>
    </xdr:to>
    <xdr:pic>
      <xdr:nvPicPr>
        <xdr:cNvPr id="48" name="Рисунок 47">
          <a:extLst>
            <a:ext uri="{FF2B5EF4-FFF2-40B4-BE49-F238E27FC236}">
              <a16:creationId xmlns:a16="http://schemas.microsoft.com/office/drawing/2014/main" id="{664A7EBD-3AB4-46CB-82C4-C49FC94608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145030" y="878542"/>
          <a:ext cx="2688291" cy="0"/>
        </a:xfrm>
        <a:prstGeom prst="rect">
          <a:avLst/>
        </a:prstGeom>
      </xdr:spPr>
    </xdr:pic>
    <xdr:clientData/>
  </xdr:twoCellAnchor>
  <xdr:twoCellAnchor>
    <xdr:from>
      <xdr:col>2</xdr:col>
      <xdr:colOff>2188733</xdr:colOff>
      <xdr:row>4</xdr:row>
      <xdr:rowOff>161366</xdr:rowOff>
    </xdr:from>
    <xdr:to>
      <xdr:col>2</xdr:col>
      <xdr:colOff>4295439</xdr:colOff>
      <xdr:row>4</xdr:row>
      <xdr:rowOff>161366</xdr:rowOff>
    </xdr:to>
    <xdr:pic>
      <xdr:nvPicPr>
        <xdr:cNvPr id="55" name="Рисунок 54">
          <a:extLst>
            <a:ext uri="{FF2B5EF4-FFF2-40B4-BE49-F238E27FC236}">
              <a16:creationId xmlns:a16="http://schemas.microsoft.com/office/drawing/2014/main" id="{9EEC8343-8905-4368-95CA-82C182BEAA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394051" y="878542"/>
          <a:ext cx="2106706" cy="0"/>
        </a:xfrm>
        <a:prstGeom prst="rect">
          <a:avLst/>
        </a:prstGeom>
      </xdr:spPr>
    </xdr:pic>
    <xdr:clientData/>
  </xdr:twoCellAnchor>
  <xdr:twoCellAnchor>
    <xdr:from>
      <xdr:col>1</xdr:col>
      <xdr:colOff>1741058</xdr:colOff>
      <xdr:row>4</xdr:row>
      <xdr:rowOff>161366</xdr:rowOff>
    </xdr:from>
    <xdr:to>
      <xdr:col>2</xdr:col>
      <xdr:colOff>2060906</xdr:colOff>
      <xdr:row>4</xdr:row>
      <xdr:rowOff>161366</xdr:rowOff>
    </xdr:to>
    <xdr:pic>
      <xdr:nvPicPr>
        <xdr:cNvPr id="70" name="Рисунок 69">
          <a:extLst>
            <a:ext uri="{FF2B5EF4-FFF2-40B4-BE49-F238E27FC236}">
              <a16:creationId xmlns:a16="http://schemas.microsoft.com/office/drawing/2014/main" id="{1DA902E9-B97F-4131-B381-BDF7F32195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2144470" y="878542"/>
          <a:ext cx="2121754" cy="0"/>
        </a:xfrm>
        <a:prstGeom prst="rect">
          <a:avLst/>
        </a:prstGeom>
      </xdr:spPr>
    </xdr:pic>
    <xdr:clientData/>
  </xdr:twoCellAnchor>
  <xdr:twoCellAnchor>
    <xdr:from>
      <xdr:col>1</xdr:col>
      <xdr:colOff>1767952</xdr:colOff>
      <xdr:row>4</xdr:row>
      <xdr:rowOff>161366</xdr:rowOff>
    </xdr:from>
    <xdr:to>
      <xdr:col>2</xdr:col>
      <xdr:colOff>2065228</xdr:colOff>
      <xdr:row>4</xdr:row>
      <xdr:rowOff>161366</xdr:rowOff>
    </xdr:to>
    <xdr:pic>
      <xdr:nvPicPr>
        <xdr:cNvPr id="71" name="Рисунок 70">
          <a:extLst>
            <a:ext uri="{FF2B5EF4-FFF2-40B4-BE49-F238E27FC236}">
              <a16:creationId xmlns:a16="http://schemas.microsoft.com/office/drawing/2014/main" id="{A88E0D14-51FB-4ED9-9C63-2087C33A3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2171364" y="878542"/>
          <a:ext cx="2099182" cy="0"/>
        </a:xfrm>
        <a:prstGeom prst="rect">
          <a:avLst/>
        </a:prstGeom>
      </xdr:spPr>
    </xdr:pic>
    <xdr:clientData/>
  </xdr:twoCellAnchor>
  <xdr:twoCellAnchor>
    <xdr:from>
      <xdr:col>1</xdr:col>
      <xdr:colOff>1740498</xdr:colOff>
      <xdr:row>4</xdr:row>
      <xdr:rowOff>161366</xdr:rowOff>
    </xdr:from>
    <xdr:to>
      <xdr:col>2</xdr:col>
      <xdr:colOff>1700859</xdr:colOff>
      <xdr:row>4</xdr:row>
      <xdr:rowOff>161366</xdr:rowOff>
    </xdr:to>
    <xdr:pic>
      <xdr:nvPicPr>
        <xdr:cNvPr id="72" name="Рисунок 71">
          <a:extLst>
            <a:ext uri="{FF2B5EF4-FFF2-40B4-BE49-F238E27FC236}">
              <a16:creationId xmlns:a16="http://schemas.microsoft.com/office/drawing/2014/main" id="{A9D6F6CB-006E-43A3-AA67-56BBB994F0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143910" y="878542"/>
          <a:ext cx="1762267" cy="0"/>
        </a:xfrm>
        <a:prstGeom prst="rect">
          <a:avLst/>
        </a:prstGeom>
      </xdr:spPr>
    </xdr:pic>
    <xdr:clientData/>
  </xdr:twoCellAnchor>
  <xdr:twoCellAnchor>
    <xdr:from>
      <xdr:col>2</xdr:col>
      <xdr:colOff>961585</xdr:colOff>
      <xdr:row>4</xdr:row>
      <xdr:rowOff>161366</xdr:rowOff>
    </xdr:from>
    <xdr:to>
      <xdr:col>2</xdr:col>
      <xdr:colOff>1992783</xdr:colOff>
      <xdr:row>4</xdr:row>
      <xdr:rowOff>161366</xdr:rowOff>
    </xdr:to>
    <xdr:pic>
      <xdr:nvPicPr>
        <xdr:cNvPr id="73" name="Рисунок 72">
          <a:extLst>
            <a:ext uri="{FF2B5EF4-FFF2-40B4-BE49-F238E27FC236}">
              <a16:creationId xmlns:a16="http://schemas.microsoft.com/office/drawing/2014/main" id="{4C3FD36F-EFAD-48FE-B90E-948200F761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3166903" y="878542"/>
          <a:ext cx="1031198" cy="0"/>
        </a:xfrm>
        <a:prstGeom prst="rect">
          <a:avLst/>
        </a:prstGeom>
      </xdr:spPr>
    </xdr:pic>
    <xdr:clientData/>
  </xdr:twoCellAnchor>
  <xdr:twoCellAnchor>
    <xdr:from>
      <xdr:col>1</xdr:col>
      <xdr:colOff>1785320</xdr:colOff>
      <xdr:row>4</xdr:row>
      <xdr:rowOff>161366</xdr:rowOff>
    </xdr:from>
    <xdr:to>
      <xdr:col>2</xdr:col>
      <xdr:colOff>1686873</xdr:colOff>
      <xdr:row>4</xdr:row>
      <xdr:rowOff>161366</xdr:rowOff>
    </xdr:to>
    <xdr:pic>
      <xdr:nvPicPr>
        <xdr:cNvPr id="74" name="Рисунок 73">
          <a:extLst>
            <a:ext uri="{FF2B5EF4-FFF2-40B4-BE49-F238E27FC236}">
              <a16:creationId xmlns:a16="http://schemas.microsoft.com/office/drawing/2014/main" id="{3CD02B87-FE46-49FF-B5A7-5F35B41D1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188732" y="878542"/>
          <a:ext cx="1703459" cy="0"/>
        </a:xfrm>
        <a:prstGeom prst="rect">
          <a:avLst/>
        </a:prstGeom>
      </xdr:spPr>
    </xdr:pic>
    <xdr:clientData/>
  </xdr:twoCellAnchor>
  <xdr:twoCellAnchor>
    <xdr:from>
      <xdr:col>1</xdr:col>
      <xdr:colOff>1786068</xdr:colOff>
      <xdr:row>4</xdr:row>
      <xdr:rowOff>161366</xdr:rowOff>
    </xdr:from>
    <xdr:to>
      <xdr:col>2</xdr:col>
      <xdr:colOff>950826</xdr:colOff>
      <xdr:row>4</xdr:row>
      <xdr:rowOff>161366</xdr:rowOff>
    </xdr:to>
    <xdr:pic>
      <xdr:nvPicPr>
        <xdr:cNvPr id="75" name="Рисунок 74">
          <a:extLst>
            <a:ext uri="{FF2B5EF4-FFF2-40B4-BE49-F238E27FC236}">
              <a16:creationId xmlns:a16="http://schemas.microsoft.com/office/drawing/2014/main" id="{D515C082-8C02-41BD-B54C-531775CD3A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189480" y="878542"/>
          <a:ext cx="966664" cy="0"/>
        </a:xfrm>
        <a:prstGeom prst="rect">
          <a:avLst/>
        </a:prstGeom>
      </xdr:spPr>
    </xdr:pic>
    <xdr:clientData/>
  </xdr:twoCellAnchor>
  <xdr:twoCellAnchor>
    <xdr:from>
      <xdr:col>1</xdr:col>
      <xdr:colOff>1758427</xdr:colOff>
      <xdr:row>4</xdr:row>
      <xdr:rowOff>161366</xdr:rowOff>
    </xdr:from>
    <xdr:to>
      <xdr:col>2</xdr:col>
      <xdr:colOff>1623956</xdr:colOff>
      <xdr:row>4</xdr:row>
      <xdr:rowOff>161366</xdr:rowOff>
    </xdr:to>
    <xdr:pic>
      <xdr:nvPicPr>
        <xdr:cNvPr id="76" name="Рисунок 75">
          <a:extLst>
            <a:ext uri="{FF2B5EF4-FFF2-40B4-BE49-F238E27FC236}">
              <a16:creationId xmlns:a16="http://schemas.microsoft.com/office/drawing/2014/main" id="{6354C166-EDDE-4484-8A29-4BCA9ACA4F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161839" y="878542"/>
          <a:ext cx="1667435" cy="0"/>
        </a:xfrm>
        <a:prstGeom prst="rect">
          <a:avLst/>
        </a:prstGeom>
      </xdr:spPr>
    </xdr:pic>
    <xdr:clientData/>
  </xdr:twoCellAnchor>
  <xdr:twoCellAnchor>
    <xdr:from>
      <xdr:col>2</xdr:col>
      <xdr:colOff>1659815</xdr:colOff>
      <xdr:row>4</xdr:row>
      <xdr:rowOff>161366</xdr:rowOff>
    </xdr:from>
    <xdr:to>
      <xdr:col>2</xdr:col>
      <xdr:colOff>3300356</xdr:colOff>
      <xdr:row>4</xdr:row>
      <xdr:rowOff>161366</xdr:rowOff>
    </xdr:to>
    <xdr:pic>
      <xdr:nvPicPr>
        <xdr:cNvPr id="77" name="Рисунок 76">
          <a:extLst>
            <a:ext uri="{FF2B5EF4-FFF2-40B4-BE49-F238E27FC236}">
              <a16:creationId xmlns:a16="http://schemas.microsoft.com/office/drawing/2014/main" id="{E069B9E7-2B1B-4EF9-A8FC-8A5AAB5C2A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3865133" y="878542"/>
          <a:ext cx="1640541" cy="0"/>
        </a:xfrm>
        <a:prstGeom prst="rect">
          <a:avLst/>
        </a:prstGeom>
      </xdr:spPr>
    </xdr:pic>
    <xdr:clientData/>
  </xdr:twoCellAnchor>
  <xdr:twoCellAnchor>
    <xdr:from>
      <xdr:col>1</xdr:col>
      <xdr:colOff>1740498</xdr:colOff>
      <xdr:row>4</xdr:row>
      <xdr:rowOff>161366</xdr:rowOff>
    </xdr:from>
    <xdr:to>
      <xdr:col>2</xdr:col>
      <xdr:colOff>3779249</xdr:colOff>
      <xdr:row>4</xdr:row>
      <xdr:rowOff>161366</xdr:rowOff>
    </xdr:to>
    <xdr:pic>
      <xdr:nvPicPr>
        <xdr:cNvPr id="78" name="Рисунок 77">
          <a:extLst>
            <a:ext uri="{FF2B5EF4-FFF2-40B4-BE49-F238E27FC236}">
              <a16:creationId xmlns:a16="http://schemas.microsoft.com/office/drawing/2014/main" id="{AFCFADAD-617C-4423-9B1F-5098AA02BE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143910" y="878542"/>
          <a:ext cx="3840657" cy="0"/>
        </a:xfrm>
        <a:prstGeom prst="rect">
          <a:avLst/>
        </a:prstGeom>
      </xdr:spPr>
    </xdr:pic>
    <xdr:clientData/>
  </xdr:twoCellAnchor>
  <xdr:twoCellAnchor>
    <xdr:from>
      <xdr:col>1</xdr:col>
      <xdr:colOff>1767391</xdr:colOff>
      <xdr:row>4</xdr:row>
      <xdr:rowOff>161366</xdr:rowOff>
    </xdr:from>
    <xdr:to>
      <xdr:col>2</xdr:col>
      <xdr:colOff>1520988</xdr:colOff>
      <xdr:row>4</xdr:row>
      <xdr:rowOff>161366</xdr:rowOff>
    </xdr:to>
    <xdr:pic>
      <xdr:nvPicPr>
        <xdr:cNvPr id="79" name="Рисунок 78">
          <a:extLst>
            <a:ext uri="{FF2B5EF4-FFF2-40B4-BE49-F238E27FC236}">
              <a16:creationId xmlns:a16="http://schemas.microsoft.com/office/drawing/2014/main" id="{4DDD5F8C-6672-4FF4-9226-CFD8BE98F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2170803" y="878542"/>
          <a:ext cx="1555503" cy="0"/>
        </a:xfrm>
        <a:prstGeom prst="rect">
          <a:avLst/>
        </a:prstGeom>
      </xdr:spPr>
    </xdr:pic>
    <xdr:clientData/>
  </xdr:twoCellAnchor>
  <xdr:twoCellAnchor>
    <xdr:from>
      <xdr:col>1</xdr:col>
      <xdr:colOff>1778975</xdr:colOff>
      <xdr:row>4</xdr:row>
      <xdr:rowOff>161366</xdr:rowOff>
    </xdr:from>
    <xdr:to>
      <xdr:col>2</xdr:col>
      <xdr:colOff>1500572</xdr:colOff>
      <xdr:row>4</xdr:row>
      <xdr:rowOff>161366</xdr:rowOff>
    </xdr:to>
    <xdr:pic>
      <xdr:nvPicPr>
        <xdr:cNvPr id="80" name="Рисунок 79">
          <a:extLst>
            <a:ext uri="{FF2B5EF4-FFF2-40B4-BE49-F238E27FC236}">
              <a16:creationId xmlns:a16="http://schemas.microsoft.com/office/drawing/2014/main" id="{B8A4D4DD-6AC2-417B-AA8E-AC4281E2688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6" r:link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637"/>
        <a:stretch>
          <a:fillRect/>
        </a:stretch>
      </xdr:blipFill>
      <xdr:spPr bwMode="auto">
        <a:xfrm>
          <a:off x="2182387" y="878542"/>
          <a:ext cx="1523503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1543273</xdr:colOff>
      <xdr:row>4</xdr:row>
      <xdr:rowOff>161366</xdr:rowOff>
    </xdr:from>
    <xdr:to>
      <xdr:col>2</xdr:col>
      <xdr:colOff>3165885</xdr:colOff>
      <xdr:row>4</xdr:row>
      <xdr:rowOff>161366</xdr:rowOff>
    </xdr:to>
    <xdr:pic>
      <xdr:nvPicPr>
        <xdr:cNvPr id="81" name="Рисунок 80">
          <a:extLst>
            <a:ext uri="{FF2B5EF4-FFF2-40B4-BE49-F238E27FC236}">
              <a16:creationId xmlns:a16="http://schemas.microsoft.com/office/drawing/2014/main" id="{2BB45083-ADE0-4A8C-AE40-9C87D7A95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3748591" y="878542"/>
          <a:ext cx="1622612" cy="0"/>
        </a:xfrm>
        <a:prstGeom prst="rect">
          <a:avLst/>
        </a:prstGeom>
      </xdr:spPr>
    </xdr:pic>
    <xdr:clientData/>
  </xdr:twoCellAnchor>
  <xdr:twoCellAnchor>
    <xdr:from>
      <xdr:col>2</xdr:col>
      <xdr:colOff>2012766</xdr:colOff>
      <xdr:row>4</xdr:row>
      <xdr:rowOff>161366</xdr:rowOff>
    </xdr:from>
    <xdr:to>
      <xdr:col>2</xdr:col>
      <xdr:colOff>2995555</xdr:colOff>
      <xdr:row>4</xdr:row>
      <xdr:rowOff>161366</xdr:rowOff>
    </xdr:to>
    <xdr:pic>
      <xdr:nvPicPr>
        <xdr:cNvPr id="82" name="Рисунок 81">
          <a:extLst>
            <a:ext uri="{FF2B5EF4-FFF2-40B4-BE49-F238E27FC236}">
              <a16:creationId xmlns:a16="http://schemas.microsoft.com/office/drawing/2014/main" id="{0AE78315-D8C4-46C9-A4DB-4C311EB215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4218084" y="878542"/>
          <a:ext cx="982789" cy="0"/>
        </a:xfrm>
        <a:prstGeom prst="rect">
          <a:avLst/>
        </a:prstGeom>
      </xdr:spPr>
    </xdr:pic>
    <xdr:clientData/>
  </xdr:twoCellAnchor>
  <xdr:twoCellAnchor>
    <xdr:from>
      <xdr:col>2</xdr:col>
      <xdr:colOff>2979550</xdr:colOff>
      <xdr:row>4</xdr:row>
      <xdr:rowOff>161366</xdr:rowOff>
    </xdr:from>
    <xdr:to>
      <xdr:col>2</xdr:col>
      <xdr:colOff>5048473</xdr:colOff>
      <xdr:row>4</xdr:row>
      <xdr:rowOff>161366</xdr:rowOff>
    </xdr:to>
    <xdr:pic>
      <xdr:nvPicPr>
        <xdr:cNvPr id="83" name="Рисунок 82">
          <a:extLst>
            <a:ext uri="{FF2B5EF4-FFF2-40B4-BE49-F238E27FC236}">
              <a16:creationId xmlns:a16="http://schemas.microsoft.com/office/drawing/2014/main" id="{1B51FB19-E11F-4028-80D3-5EECBB5F0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5184868" y="878542"/>
          <a:ext cx="2068923" cy="0"/>
        </a:xfrm>
        <a:prstGeom prst="rect">
          <a:avLst/>
        </a:prstGeom>
      </xdr:spPr>
    </xdr:pic>
    <xdr:clientData/>
  </xdr:twoCellAnchor>
  <xdr:twoCellAnchor>
    <xdr:from>
      <xdr:col>2</xdr:col>
      <xdr:colOff>985087</xdr:colOff>
      <xdr:row>4</xdr:row>
      <xdr:rowOff>161366</xdr:rowOff>
    </xdr:from>
    <xdr:to>
      <xdr:col>2</xdr:col>
      <xdr:colOff>1975636</xdr:colOff>
      <xdr:row>4</xdr:row>
      <xdr:rowOff>161366</xdr:rowOff>
    </xdr:to>
    <xdr:pic>
      <xdr:nvPicPr>
        <xdr:cNvPr id="84" name="Рисунок 83">
          <a:extLst>
            <a:ext uri="{FF2B5EF4-FFF2-40B4-BE49-F238E27FC236}">
              <a16:creationId xmlns:a16="http://schemas.microsoft.com/office/drawing/2014/main" id="{604225C6-A9D5-4CB4-AADD-CBEB68B2FB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3190405" y="878542"/>
          <a:ext cx="990549" cy="0"/>
        </a:xfrm>
        <a:prstGeom prst="rect">
          <a:avLst/>
        </a:prstGeom>
      </xdr:spPr>
    </xdr:pic>
    <xdr:clientData/>
  </xdr:twoCellAnchor>
  <xdr:twoCellAnchor>
    <xdr:from>
      <xdr:col>1</xdr:col>
      <xdr:colOff>1767392</xdr:colOff>
      <xdr:row>4</xdr:row>
      <xdr:rowOff>161366</xdr:rowOff>
    </xdr:from>
    <xdr:to>
      <xdr:col>2</xdr:col>
      <xdr:colOff>949418</xdr:colOff>
      <xdr:row>4</xdr:row>
      <xdr:rowOff>161366</xdr:rowOff>
    </xdr:to>
    <xdr:pic>
      <xdr:nvPicPr>
        <xdr:cNvPr id="85" name="Рисунок 84">
          <a:extLst>
            <a:ext uri="{FF2B5EF4-FFF2-40B4-BE49-F238E27FC236}">
              <a16:creationId xmlns:a16="http://schemas.microsoft.com/office/drawing/2014/main" id="{F335EAD5-514C-457F-97AD-4B7BB48CA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2170804" y="878542"/>
          <a:ext cx="983932" cy="0"/>
        </a:xfrm>
        <a:prstGeom prst="rect">
          <a:avLst/>
        </a:prstGeom>
      </xdr:spPr>
    </xdr:pic>
    <xdr:clientData/>
  </xdr:twoCellAnchor>
  <xdr:twoCellAnchor>
    <xdr:from>
      <xdr:col>2</xdr:col>
      <xdr:colOff>49990</xdr:colOff>
      <xdr:row>30</xdr:row>
      <xdr:rowOff>35860</xdr:rowOff>
    </xdr:from>
    <xdr:to>
      <xdr:col>2</xdr:col>
      <xdr:colOff>1061304</xdr:colOff>
      <xdr:row>30</xdr:row>
      <xdr:rowOff>1455876</xdr:rowOff>
    </xdr:to>
    <xdr:pic>
      <xdr:nvPicPr>
        <xdr:cNvPr id="86" name="Рисунок 85">
          <a:extLst>
            <a:ext uri="{FF2B5EF4-FFF2-40B4-BE49-F238E27FC236}">
              <a16:creationId xmlns:a16="http://schemas.microsoft.com/office/drawing/2014/main" id="{11DA1202-24AC-4BA1-8DF6-7608A0DBE6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55308" y="932331"/>
          <a:ext cx="1011314" cy="1420016"/>
        </a:xfrm>
        <a:prstGeom prst="rect">
          <a:avLst/>
        </a:prstGeom>
      </xdr:spPr>
    </xdr:pic>
    <xdr:clientData/>
  </xdr:twoCellAnchor>
  <xdr:twoCellAnchor>
    <xdr:from>
      <xdr:col>2</xdr:col>
      <xdr:colOff>1110993</xdr:colOff>
      <xdr:row>30</xdr:row>
      <xdr:rowOff>45446</xdr:rowOff>
    </xdr:from>
    <xdr:to>
      <xdr:col>2</xdr:col>
      <xdr:colOff>2116944</xdr:colOff>
      <xdr:row>30</xdr:row>
      <xdr:rowOff>1456611</xdr:rowOff>
    </xdr:to>
    <xdr:pic>
      <xdr:nvPicPr>
        <xdr:cNvPr id="87" name="Рисунок 86">
          <a:extLst>
            <a:ext uri="{FF2B5EF4-FFF2-40B4-BE49-F238E27FC236}">
              <a16:creationId xmlns:a16="http://schemas.microsoft.com/office/drawing/2014/main" id="{9990D419-CCB1-4C09-B28E-8445EF568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16311" y="941917"/>
          <a:ext cx="1005951" cy="1411165"/>
        </a:xfrm>
        <a:prstGeom prst="rect">
          <a:avLst/>
        </a:prstGeom>
      </xdr:spPr>
    </xdr:pic>
    <xdr:clientData/>
  </xdr:twoCellAnchor>
  <xdr:twoCellAnchor>
    <xdr:from>
      <xdr:col>2</xdr:col>
      <xdr:colOff>3260698</xdr:colOff>
      <xdr:row>30</xdr:row>
      <xdr:rowOff>36576</xdr:rowOff>
    </xdr:from>
    <xdr:to>
      <xdr:col>2</xdr:col>
      <xdr:colOff>4268043</xdr:colOff>
      <xdr:row>30</xdr:row>
      <xdr:rowOff>1461248</xdr:rowOff>
    </xdr:to>
    <xdr:pic>
      <xdr:nvPicPr>
        <xdr:cNvPr id="88" name="Рисунок 87">
          <a:extLst>
            <a:ext uri="{FF2B5EF4-FFF2-40B4-BE49-F238E27FC236}">
              <a16:creationId xmlns:a16="http://schemas.microsoft.com/office/drawing/2014/main" id="{DBFB0057-532D-494E-9DD4-E0E16F8B8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466016" y="933047"/>
          <a:ext cx="1007345" cy="1424672"/>
        </a:xfrm>
        <a:prstGeom prst="rect">
          <a:avLst/>
        </a:prstGeom>
      </xdr:spPr>
    </xdr:pic>
    <xdr:clientData/>
  </xdr:twoCellAnchor>
  <xdr:twoCellAnchor>
    <xdr:from>
      <xdr:col>2</xdr:col>
      <xdr:colOff>2170316</xdr:colOff>
      <xdr:row>30</xdr:row>
      <xdr:rowOff>35136</xdr:rowOff>
    </xdr:from>
    <xdr:to>
      <xdr:col>2</xdr:col>
      <xdr:colOff>3192780</xdr:colOff>
      <xdr:row>30</xdr:row>
      <xdr:rowOff>1470212</xdr:rowOff>
    </xdr:to>
    <xdr:pic>
      <xdr:nvPicPr>
        <xdr:cNvPr id="89" name="Рисунок 88">
          <a:extLst>
            <a:ext uri="{FF2B5EF4-FFF2-40B4-BE49-F238E27FC236}">
              <a16:creationId xmlns:a16="http://schemas.microsoft.com/office/drawing/2014/main" id="{7BF91B44-DCB0-4969-B8AA-594E38A352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375634" y="931607"/>
          <a:ext cx="1022464" cy="1435076"/>
        </a:xfrm>
        <a:prstGeom prst="rect">
          <a:avLst/>
        </a:prstGeom>
      </xdr:spPr>
    </xdr:pic>
    <xdr:clientData/>
  </xdr:twoCellAnchor>
  <xdr:twoCellAnchor>
    <xdr:from>
      <xdr:col>2</xdr:col>
      <xdr:colOff>46167</xdr:colOff>
      <xdr:row>30</xdr:row>
      <xdr:rowOff>1522381</xdr:rowOff>
    </xdr:from>
    <xdr:to>
      <xdr:col>2</xdr:col>
      <xdr:colOff>1068282</xdr:colOff>
      <xdr:row>30</xdr:row>
      <xdr:rowOff>2970575</xdr:rowOff>
    </xdr:to>
    <xdr:pic>
      <xdr:nvPicPr>
        <xdr:cNvPr id="90" name="Рисунок 89" descr="изображение">
          <a:extLst>
            <a:ext uri="{FF2B5EF4-FFF2-40B4-BE49-F238E27FC236}">
              <a16:creationId xmlns:a16="http://schemas.microsoft.com/office/drawing/2014/main" id="{AE9D5DD2-2724-40C8-9B03-D9073A3D1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51485" y="2418852"/>
          <a:ext cx="1022115" cy="14481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2196054</xdr:colOff>
      <xdr:row>30</xdr:row>
      <xdr:rowOff>1521086</xdr:rowOff>
    </xdr:from>
    <xdr:to>
      <xdr:col>2</xdr:col>
      <xdr:colOff>3228639</xdr:colOff>
      <xdr:row>30</xdr:row>
      <xdr:rowOff>2992355</xdr:rowOff>
    </xdr:to>
    <xdr:pic>
      <xdr:nvPicPr>
        <xdr:cNvPr id="91" name="Рисунок 90">
          <a:extLst>
            <a:ext uri="{FF2B5EF4-FFF2-40B4-BE49-F238E27FC236}">
              <a16:creationId xmlns:a16="http://schemas.microsoft.com/office/drawing/2014/main" id="{6F44CB8D-8B24-44BD-AAAD-751331C21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401372" y="2417557"/>
          <a:ext cx="1032585" cy="1471269"/>
        </a:xfrm>
        <a:prstGeom prst="rect">
          <a:avLst/>
        </a:prstGeom>
      </xdr:spPr>
    </xdr:pic>
    <xdr:clientData/>
  </xdr:twoCellAnchor>
  <xdr:twoCellAnchor>
    <xdr:from>
      <xdr:col>2</xdr:col>
      <xdr:colOff>4318615</xdr:colOff>
      <xdr:row>30</xdr:row>
      <xdr:rowOff>1485178</xdr:rowOff>
    </xdr:from>
    <xdr:to>
      <xdr:col>2</xdr:col>
      <xdr:colOff>5441576</xdr:colOff>
      <xdr:row>30</xdr:row>
      <xdr:rowOff>3021908</xdr:rowOff>
    </xdr:to>
    <xdr:pic>
      <xdr:nvPicPr>
        <xdr:cNvPr id="92" name="Рисунок 91">
          <a:extLst>
            <a:ext uri="{FF2B5EF4-FFF2-40B4-BE49-F238E27FC236}">
              <a16:creationId xmlns:a16="http://schemas.microsoft.com/office/drawing/2014/main" id="{11A2BF0A-6D2F-47C6-A912-EFDF5E78D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523933" y="2381649"/>
          <a:ext cx="1122961" cy="1536730"/>
        </a:xfrm>
        <a:prstGeom prst="rect">
          <a:avLst/>
        </a:prstGeom>
      </xdr:spPr>
    </xdr:pic>
    <xdr:clientData/>
  </xdr:twoCellAnchor>
  <xdr:twoCellAnchor>
    <xdr:from>
      <xdr:col>2</xdr:col>
      <xdr:colOff>3269118</xdr:colOff>
      <xdr:row>30</xdr:row>
      <xdr:rowOff>1523368</xdr:rowOff>
    </xdr:from>
    <xdr:to>
      <xdr:col>2</xdr:col>
      <xdr:colOff>4286474</xdr:colOff>
      <xdr:row>30</xdr:row>
      <xdr:rowOff>3003177</xdr:rowOff>
    </xdr:to>
    <xdr:pic>
      <xdr:nvPicPr>
        <xdr:cNvPr id="93" name="Рисунок 92">
          <a:extLst>
            <a:ext uri="{FF2B5EF4-FFF2-40B4-BE49-F238E27FC236}">
              <a16:creationId xmlns:a16="http://schemas.microsoft.com/office/drawing/2014/main" id="{0E4148CF-B29F-462D-9508-4190867F4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474436" y="2419839"/>
          <a:ext cx="1017356" cy="1479809"/>
        </a:xfrm>
        <a:prstGeom prst="rect">
          <a:avLst/>
        </a:prstGeom>
      </xdr:spPr>
    </xdr:pic>
    <xdr:clientData/>
  </xdr:twoCellAnchor>
  <xdr:twoCellAnchor>
    <xdr:from>
      <xdr:col>2</xdr:col>
      <xdr:colOff>1103139</xdr:colOff>
      <xdr:row>30</xdr:row>
      <xdr:rowOff>1527232</xdr:rowOff>
    </xdr:from>
    <xdr:to>
      <xdr:col>2</xdr:col>
      <xdr:colOff>2134945</xdr:colOff>
      <xdr:row>30</xdr:row>
      <xdr:rowOff>2985247</xdr:rowOff>
    </xdr:to>
    <xdr:pic>
      <xdr:nvPicPr>
        <xdr:cNvPr id="94" name="Рисунок 93">
          <a:extLst>
            <a:ext uri="{FF2B5EF4-FFF2-40B4-BE49-F238E27FC236}">
              <a16:creationId xmlns:a16="http://schemas.microsoft.com/office/drawing/2014/main" id="{554F6988-DF37-4578-98A2-C58B0217DF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08457" y="2423703"/>
          <a:ext cx="1031806" cy="14580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activeCell="B18" sqref="B18"/>
    </sheetView>
  </sheetViews>
  <sheetFormatPr defaultColWidth="9.109375" defaultRowHeight="13.8" x14ac:dyDescent="0.25"/>
  <cols>
    <col min="1" max="1" width="38" style="4" customWidth="1"/>
    <col min="2" max="2" width="43.44140625" style="4" customWidth="1"/>
    <col min="3" max="3" width="55.109375" style="4" customWidth="1"/>
    <col min="4" max="4" width="9.109375" style="4"/>
    <col min="5" max="5" width="0" style="4" hidden="1" customWidth="1"/>
    <col min="6" max="16384" width="9.109375" style="4"/>
  </cols>
  <sheetData>
    <row r="1" spans="1:5" ht="17.399999999999999" x14ac:dyDescent="0.25">
      <c r="A1" s="2" t="s">
        <v>3</v>
      </c>
      <c r="B1" s="3"/>
    </row>
    <row r="2" spans="1:5" x14ac:dyDescent="0.25">
      <c r="A2" s="5" t="s">
        <v>28</v>
      </c>
      <c r="B2" s="38" t="s">
        <v>68</v>
      </c>
      <c r="E2" s="4" t="s">
        <v>29</v>
      </c>
    </row>
    <row r="3" spans="1:5" x14ac:dyDescent="0.25">
      <c r="A3" s="5" t="s">
        <v>27</v>
      </c>
      <c r="B3" s="6" t="s">
        <v>57</v>
      </c>
      <c r="E3" s="4" t="s">
        <v>24</v>
      </c>
    </row>
    <row r="4" spans="1:5" x14ac:dyDescent="0.25">
      <c r="A4" s="5" t="s">
        <v>20</v>
      </c>
      <c r="B4" s="44">
        <v>44851</v>
      </c>
    </row>
    <row r="5" spans="1:5" x14ac:dyDescent="0.25">
      <c r="A5" s="5" t="s">
        <v>21</v>
      </c>
      <c r="B5" s="6" t="s">
        <v>72</v>
      </c>
    </row>
    <row r="6" spans="1:5" x14ac:dyDescent="0.25">
      <c r="A6" s="5" t="s">
        <v>5</v>
      </c>
      <c r="B6" s="7" t="s">
        <v>69</v>
      </c>
    </row>
    <row r="7" spans="1:5" x14ac:dyDescent="0.25">
      <c r="A7" s="5" t="s">
        <v>22</v>
      </c>
      <c r="B7" s="7" t="s">
        <v>27</v>
      </c>
    </row>
    <row r="8" spans="1:5" x14ac:dyDescent="0.25">
      <c r="A8" s="64" t="s">
        <v>23</v>
      </c>
      <c r="B8" s="7" t="s">
        <v>24</v>
      </c>
    </row>
    <row r="9" spans="1:5" x14ac:dyDescent="0.25">
      <c r="A9" s="65"/>
      <c r="B9" s="7" t="s">
        <v>29</v>
      </c>
    </row>
    <row r="10" spans="1:5" x14ac:dyDescent="0.25">
      <c r="A10" s="5" t="s">
        <v>25</v>
      </c>
      <c r="B10" s="7" t="s">
        <v>51</v>
      </c>
    </row>
    <row r="14" spans="1:5" ht="14.4" thickBot="1" x14ac:dyDescent="0.3">
      <c r="A14" s="45" t="s">
        <v>12</v>
      </c>
      <c r="B14" s="27"/>
      <c r="C14" s="46" t="s">
        <v>74</v>
      </c>
    </row>
    <row r="15" spans="1:5" x14ac:dyDescent="0.25">
      <c r="A15" s="47"/>
      <c r="B15" s="48"/>
      <c r="C15" s="46" t="s">
        <v>75</v>
      </c>
    </row>
    <row r="16" spans="1:5" x14ac:dyDescent="0.25">
      <c r="A16" s="47"/>
      <c r="B16" s="48"/>
      <c r="C16" s="46" t="s">
        <v>76</v>
      </c>
    </row>
    <row r="17" spans="1:3" x14ac:dyDescent="0.25">
      <c r="A17" s="49"/>
      <c r="B17" s="50"/>
      <c r="C17" s="46" t="s">
        <v>77</v>
      </c>
    </row>
    <row r="18" spans="1:3" x14ac:dyDescent="0.25">
      <c r="A18" s="51"/>
      <c r="B18" s="52"/>
      <c r="C18" s="53"/>
    </row>
    <row r="19" spans="1:3" ht="26.4" x14ac:dyDescent="0.25">
      <c r="A19" s="51"/>
      <c r="B19" s="52"/>
      <c r="C19" s="46" t="s">
        <v>78</v>
      </c>
    </row>
    <row r="20" spans="1:3" x14ac:dyDescent="0.25">
      <c r="A20" s="51"/>
      <c r="B20" s="52"/>
      <c r="C20" s="53"/>
    </row>
    <row r="21" spans="1:3" ht="14.4" thickBot="1" x14ac:dyDescent="0.3">
      <c r="A21" s="45" t="s">
        <v>13</v>
      </c>
      <c r="B21" s="27"/>
      <c r="C21" s="46" t="s">
        <v>70</v>
      </c>
    </row>
    <row r="22" spans="1:3" x14ac:dyDescent="0.25">
      <c r="A22" s="49"/>
      <c r="B22" s="52"/>
      <c r="C22" s="46" t="s">
        <v>79</v>
      </c>
    </row>
    <row r="23" spans="1:3" x14ac:dyDescent="0.25">
      <c r="A23" s="51"/>
      <c r="B23" s="52"/>
      <c r="C23" s="53"/>
    </row>
    <row r="24" spans="1:3" ht="26.4" x14ac:dyDescent="0.25">
      <c r="A24" s="51"/>
      <c r="B24" s="52"/>
      <c r="C24" s="46" t="s">
        <v>78</v>
      </c>
    </row>
    <row r="26" spans="1:3" ht="14.4" thickBot="1" x14ac:dyDescent="0.3">
      <c r="A26" s="34" t="s">
        <v>13</v>
      </c>
      <c r="B26" s="27"/>
      <c r="C26" s="54" t="s">
        <v>55</v>
      </c>
    </row>
    <row r="27" spans="1:3" x14ac:dyDescent="0.25">
      <c r="A27" s="35"/>
      <c r="B27" s="52"/>
      <c r="C27" s="54" t="s">
        <v>56</v>
      </c>
    </row>
    <row r="28" spans="1:3" x14ac:dyDescent="0.25">
      <c r="A28" s="36"/>
      <c r="B28" s="52"/>
      <c r="C28" s="54"/>
    </row>
    <row r="29" spans="1:3" x14ac:dyDescent="0.25">
      <c r="A29" s="36"/>
      <c r="B29" s="52"/>
      <c r="C29" s="54" t="s">
        <v>71</v>
      </c>
    </row>
  </sheetData>
  <mergeCells count="1">
    <mergeCell ref="A8:A9"/>
  </mergeCells>
  <dataValidations count="1">
    <dataValidation type="list" allowBlank="1" showInputMessage="1" showErrorMessage="1" sqref="B8:B9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3"/>
  <sheetViews>
    <sheetView zoomScaleNormal="100" workbookViewId="0">
      <selection activeCell="A32" sqref="A32"/>
    </sheetView>
  </sheetViews>
  <sheetFormatPr defaultColWidth="9.109375" defaultRowHeight="13.8" x14ac:dyDescent="0.3"/>
  <cols>
    <col min="1" max="1" width="38" style="20" customWidth="1"/>
    <col min="2" max="3" width="55.5546875" style="20" customWidth="1"/>
    <col min="4" max="4" width="57.5546875" style="20" customWidth="1"/>
    <col min="5" max="5" width="25.6640625" style="20" customWidth="1"/>
    <col min="6" max="6" width="24.88671875" style="20" customWidth="1"/>
    <col min="7" max="7" width="26.6640625" style="20" customWidth="1"/>
    <col min="8" max="8" width="16.88671875" style="20" customWidth="1"/>
    <col min="9" max="9" width="25.6640625" style="20" customWidth="1"/>
    <col min="10" max="10" width="21.33203125" style="20" customWidth="1"/>
    <col min="11" max="11" width="11.109375" style="20" customWidth="1"/>
    <col min="12" max="16384" width="9.109375" style="20"/>
  </cols>
  <sheetData>
    <row r="1" spans="1:3" x14ac:dyDescent="0.3">
      <c r="A1" s="21" t="s">
        <v>30</v>
      </c>
      <c r="B1" s="8"/>
      <c r="C1" s="8"/>
    </row>
    <row r="2" spans="1:3" x14ac:dyDescent="0.3">
      <c r="A2" s="22" t="str">
        <f>Шифр!B2</f>
        <v>ТЗ-490/20</v>
      </c>
      <c r="B2" s="8"/>
      <c r="C2" s="8"/>
    </row>
    <row r="3" spans="1:3" ht="14.4" thickBot="1" x14ac:dyDescent="0.35">
      <c r="A3" s="8"/>
      <c r="B3" s="8"/>
      <c r="C3" s="8"/>
    </row>
    <row r="4" spans="1:3" ht="15.75" customHeight="1" x14ac:dyDescent="0.3">
      <c r="A4" s="40" t="s">
        <v>6</v>
      </c>
      <c r="B4" s="94" t="s">
        <v>57</v>
      </c>
      <c r="C4" s="95"/>
    </row>
    <row r="5" spans="1:3" ht="15.75" customHeight="1" x14ac:dyDescent="0.3">
      <c r="A5" s="41" t="s">
        <v>7</v>
      </c>
      <c r="B5" s="96"/>
      <c r="C5" s="97"/>
    </row>
    <row r="6" spans="1:3" ht="14.4" x14ac:dyDescent="0.3">
      <c r="A6" s="41" t="s">
        <v>0</v>
      </c>
      <c r="B6" s="98" t="s">
        <v>85</v>
      </c>
      <c r="C6" s="99"/>
    </row>
    <row r="7" spans="1:3" x14ac:dyDescent="0.3">
      <c r="A7" s="42" t="s">
        <v>86</v>
      </c>
      <c r="B7" s="66" t="s">
        <v>58</v>
      </c>
      <c r="C7" s="67"/>
    </row>
    <row r="8" spans="1:3" x14ac:dyDescent="0.3">
      <c r="A8" s="42" t="s">
        <v>87</v>
      </c>
      <c r="B8" s="66" t="s">
        <v>59</v>
      </c>
      <c r="C8" s="67"/>
    </row>
    <row r="9" spans="1:3" x14ac:dyDescent="0.3">
      <c r="A9" s="42" t="s">
        <v>88</v>
      </c>
      <c r="B9" s="66" t="s">
        <v>60</v>
      </c>
      <c r="C9" s="67"/>
    </row>
    <row r="10" spans="1:3" x14ac:dyDescent="0.3">
      <c r="A10" s="42" t="s">
        <v>89</v>
      </c>
      <c r="B10" s="66" t="s">
        <v>61</v>
      </c>
      <c r="C10" s="67"/>
    </row>
    <row r="11" spans="1:3" x14ac:dyDescent="0.3">
      <c r="A11" s="42" t="s">
        <v>90</v>
      </c>
      <c r="B11" s="66" t="s">
        <v>83</v>
      </c>
      <c r="C11" s="67"/>
    </row>
    <row r="12" spans="1:3" hidden="1" x14ac:dyDescent="0.3">
      <c r="A12" s="42" t="s">
        <v>91</v>
      </c>
      <c r="B12" s="68" t="s">
        <v>80</v>
      </c>
      <c r="C12" s="69"/>
    </row>
    <row r="13" spans="1:3" hidden="1" x14ac:dyDescent="0.3">
      <c r="A13" s="42" t="s">
        <v>92</v>
      </c>
      <c r="B13" s="66" t="s">
        <v>124</v>
      </c>
      <c r="C13" s="67"/>
    </row>
    <row r="14" spans="1:3" hidden="1" x14ac:dyDescent="0.3">
      <c r="A14" s="42" t="s">
        <v>93</v>
      </c>
      <c r="B14" s="68" t="s">
        <v>84</v>
      </c>
      <c r="C14" s="69"/>
    </row>
    <row r="15" spans="1:3" hidden="1" x14ac:dyDescent="0.3">
      <c r="A15" s="42" t="s">
        <v>125</v>
      </c>
      <c r="B15" s="66" t="s">
        <v>123</v>
      </c>
      <c r="C15" s="67"/>
    </row>
    <row r="16" spans="1:3" hidden="1" x14ac:dyDescent="0.3">
      <c r="A16" s="42" t="s">
        <v>126</v>
      </c>
      <c r="B16" s="68" t="s">
        <v>122</v>
      </c>
      <c r="C16" s="69"/>
    </row>
    <row r="17" spans="1:3" x14ac:dyDescent="0.3">
      <c r="A17" s="42" t="s">
        <v>127</v>
      </c>
      <c r="B17" s="68" t="s">
        <v>81</v>
      </c>
      <c r="C17" s="69"/>
    </row>
    <row r="18" spans="1:3" x14ac:dyDescent="0.3">
      <c r="A18" s="86" t="s">
        <v>31</v>
      </c>
      <c r="B18" s="66" t="s">
        <v>96</v>
      </c>
      <c r="C18" s="67"/>
    </row>
    <row r="19" spans="1:3" x14ac:dyDescent="0.3">
      <c r="A19" s="87"/>
      <c r="B19" s="66" t="s">
        <v>97</v>
      </c>
      <c r="C19" s="67"/>
    </row>
    <row r="20" spans="1:3" x14ac:dyDescent="0.3">
      <c r="A20" s="41" t="s">
        <v>26</v>
      </c>
      <c r="B20" s="66" t="s">
        <v>57</v>
      </c>
      <c r="C20" s="67"/>
    </row>
    <row r="21" spans="1:3" x14ac:dyDescent="0.3">
      <c r="A21" s="92" t="s">
        <v>1</v>
      </c>
      <c r="B21" s="66" t="s">
        <v>52</v>
      </c>
      <c r="C21" s="67"/>
    </row>
    <row r="22" spans="1:3" ht="14.4" thickBot="1" x14ac:dyDescent="0.35">
      <c r="A22" s="93"/>
      <c r="B22" s="88" t="s">
        <v>43</v>
      </c>
      <c r="C22" s="89"/>
    </row>
    <row r="23" spans="1:3" ht="14.4" thickBot="1" x14ac:dyDescent="0.35">
      <c r="B23" s="56"/>
      <c r="C23" s="56"/>
    </row>
    <row r="24" spans="1:3" x14ac:dyDescent="0.3">
      <c r="A24" s="24"/>
      <c r="B24" s="90" t="s">
        <v>32</v>
      </c>
      <c r="C24" s="91"/>
    </row>
    <row r="25" spans="1:3" x14ac:dyDescent="0.3">
      <c r="A25" s="23"/>
      <c r="B25" s="31" t="s">
        <v>44</v>
      </c>
      <c r="C25" s="57" t="s">
        <v>45</v>
      </c>
    </row>
    <row r="26" spans="1:3" ht="50.25" customHeight="1" x14ac:dyDescent="0.3">
      <c r="A26" s="43" t="s">
        <v>40</v>
      </c>
      <c r="B26" s="39" t="s">
        <v>67</v>
      </c>
      <c r="C26" s="58" t="s">
        <v>63</v>
      </c>
    </row>
    <row r="27" spans="1:3" x14ac:dyDescent="0.3">
      <c r="A27" s="23"/>
      <c r="B27" s="72" t="s">
        <v>33</v>
      </c>
      <c r="C27" s="73"/>
    </row>
    <row r="28" spans="1:3" ht="24" customHeight="1" x14ac:dyDescent="0.3">
      <c r="A28" s="32" t="s">
        <v>42</v>
      </c>
      <c r="B28" s="74" t="s">
        <v>82</v>
      </c>
      <c r="C28" s="75"/>
    </row>
    <row r="29" spans="1:3" x14ac:dyDescent="0.3">
      <c r="A29" s="23"/>
      <c r="B29" s="72" t="s">
        <v>34</v>
      </c>
      <c r="C29" s="73"/>
    </row>
    <row r="30" spans="1:3" ht="24" customHeight="1" x14ac:dyDescent="0.3">
      <c r="A30" s="32" t="s">
        <v>36</v>
      </c>
      <c r="B30" s="74" t="s">
        <v>62</v>
      </c>
      <c r="C30" s="75"/>
    </row>
    <row r="31" spans="1:3" x14ac:dyDescent="0.3">
      <c r="A31" s="23"/>
      <c r="B31" s="72" t="s">
        <v>35</v>
      </c>
      <c r="C31" s="73"/>
    </row>
    <row r="32" spans="1:3" ht="102.6" customHeight="1" x14ac:dyDescent="0.3">
      <c r="A32" s="25" t="s">
        <v>37</v>
      </c>
      <c r="B32" s="66" t="s">
        <v>136</v>
      </c>
      <c r="C32" s="67"/>
    </row>
    <row r="33" spans="1:3" ht="14.4" thickBot="1" x14ac:dyDescent="0.35">
      <c r="A33" s="28" t="s">
        <v>38</v>
      </c>
      <c r="B33" s="76" t="s">
        <v>39</v>
      </c>
      <c r="C33" s="77"/>
    </row>
    <row r="35" spans="1:3" ht="14.4" thickBot="1" x14ac:dyDescent="0.35"/>
    <row r="36" spans="1:3" ht="31.2" x14ac:dyDescent="0.3">
      <c r="A36" s="26" t="s">
        <v>16</v>
      </c>
      <c r="B36" s="80" t="s">
        <v>41</v>
      </c>
      <c r="C36" s="81"/>
    </row>
    <row r="37" spans="1:3" ht="15.6" x14ac:dyDescent="0.3">
      <c r="A37" s="30" t="s">
        <v>17</v>
      </c>
      <c r="B37" s="74" t="s">
        <v>19</v>
      </c>
      <c r="C37" s="75"/>
    </row>
    <row r="38" spans="1:3" ht="15" customHeight="1" x14ac:dyDescent="0.3">
      <c r="A38" s="30" t="s">
        <v>46</v>
      </c>
      <c r="B38" s="85" t="s">
        <v>49</v>
      </c>
      <c r="C38" s="84" t="s">
        <v>50</v>
      </c>
    </row>
    <row r="39" spans="1:3" ht="15" customHeight="1" x14ac:dyDescent="0.3">
      <c r="A39" s="30" t="s">
        <v>47</v>
      </c>
      <c r="B39" s="85"/>
      <c r="C39" s="84"/>
    </row>
    <row r="40" spans="1:3" ht="18" customHeight="1" x14ac:dyDescent="0.3">
      <c r="A40" s="30" t="s">
        <v>48</v>
      </c>
      <c r="B40" s="85"/>
      <c r="C40" s="84"/>
    </row>
    <row r="41" spans="1:3" ht="15.75" customHeight="1" x14ac:dyDescent="0.3">
      <c r="A41" s="70" t="s">
        <v>18</v>
      </c>
      <c r="B41" s="82" t="s">
        <v>94</v>
      </c>
      <c r="C41" s="83"/>
    </row>
    <row r="42" spans="1:3" ht="15.75" customHeight="1" thickBot="1" x14ac:dyDescent="0.35">
      <c r="A42" s="71"/>
      <c r="B42" s="78" t="s">
        <v>137</v>
      </c>
      <c r="C42" s="79"/>
    </row>
    <row r="43" spans="1:3" x14ac:dyDescent="0.3">
      <c r="A43" s="8"/>
      <c r="B43" s="3"/>
      <c r="C43" s="3"/>
    </row>
  </sheetData>
  <sortState xmlns:xlrd2="http://schemas.microsoft.com/office/spreadsheetml/2017/richdata2" ref="B13:C16">
    <sortCondition descending="1" ref="B12:B16"/>
  </sortState>
  <mergeCells count="36">
    <mergeCell ref="B4:C4"/>
    <mergeCell ref="B5:C5"/>
    <mergeCell ref="B6:C6"/>
    <mergeCell ref="B20:C20"/>
    <mergeCell ref="B7:C7"/>
    <mergeCell ref="B18:C18"/>
    <mergeCell ref="B19:C19"/>
    <mergeCell ref="B8:C8"/>
    <mergeCell ref="B9:C9"/>
    <mergeCell ref="B10:C10"/>
    <mergeCell ref="B12:C12"/>
    <mergeCell ref="B17:C17"/>
    <mergeCell ref="B11:C11"/>
    <mergeCell ref="B16:C16"/>
    <mergeCell ref="B15:C15"/>
    <mergeCell ref="B22:C22"/>
    <mergeCell ref="B24:C24"/>
    <mergeCell ref="B27:C27"/>
    <mergeCell ref="A21:A22"/>
    <mergeCell ref="B21:C21"/>
    <mergeCell ref="B13:C13"/>
    <mergeCell ref="B14:C14"/>
    <mergeCell ref="A41:A42"/>
    <mergeCell ref="B29:C29"/>
    <mergeCell ref="B31:C31"/>
    <mergeCell ref="B32:C32"/>
    <mergeCell ref="B30:C30"/>
    <mergeCell ref="B33:C33"/>
    <mergeCell ref="B42:C42"/>
    <mergeCell ref="B36:C36"/>
    <mergeCell ref="B37:C37"/>
    <mergeCell ref="B41:C41"/>
    <mergeCell ref="C38:C40"/>
    <mergeCell ref="B38:B40"/>
    <mergeCell ref="A18:A19"/>
    <mergeCell ref="B28:C28"/>
  </mergeCells>
  <phoneticPr fontId="19" type="noConversion"/>
  <hyperlinks>
    <hyperlink ref="B42:C42" location="'Для кодировки'!A1" display="4. Наименование для кодировки РИМ " xr:uid="{00000000-0004-0000-0100-000000000000}"/>
    <hyperlink ref="B41:C41" location="'Виды плакатов ММ'!A1" display="1. Виды плакатов ММ" xr:uid="{00000000-0004-0000-0100-000001000000}"/>
    <hyperlink ref="B6:C6" location="'Виды плакатов'!A1" display="Виды плакатов" xr:uid="{DACAC522-C4AB-4A61-A80F-556E2B06B201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1"/>
  <sheetViews>
    <sheetView zoomScale="85" zoomScaleNormal="85" workbookViewId="0">
      <selection activeCell="C34" sqref="C34"/>
    </sheetView>
  </sheetViews>
  <sheetFormatPr defaultRowHeight="14.4" x14ac:dyDescent="0.3"/>
  <cols>
    <col min="1" max="1" width="5.88671875" customWidth="1"/>
    <col min="2" max="2" width="26.33203125" customWidth="1"/>
    <col min="3" max="3" width="80.33203125" customWidth="1"/>
    <col min="4" max="4" width="15.109375" style="62" customWidth="1"/>
    <col min="5" max="5" width="15.5546875" style="62" customWidth="1"/>
    <col min="6" max="6" width="48.6640625" customWidth="1"/>
  </cols>
  <sheetData>
    <row r="1" spans="1:6" x14ac:dyDescent="0.3">
      <c r="A1" s="33"/>
      <c r="B1" s="20"/>
      <c r="C1" s="20"/>
      <c r="D1" s="33"/>
      <c r="E1" s="33"/>
      <c r="F1" s="20"/>
    </row>
    <row r="2" spans="1:6" x14ac:dyDescent="0.3">
      <c r="A2" s="33"/>
      <c r="B2" s="9" t="s">
        <v>14</v>
      </c>
      <c r="C2" s="9" t="s">
        <v>15</v>
      </c>
      <c r="D2" s="33"/>
      <c r="E2" s="33"/>
      <c r="F2" s="20"/>
    </row>
    <row r="3" spans="1:6" x14ac:dyDescent="0.3">
      <c r="A3" s="33"/>
      <c r="B3" s="10">
        <v>1</v>
      </c>
      <c r="C3" s="1" t="str">
        <f>Шифр!$B$2</f>
        <v>ТЗ-490/20</v>
      </c>
      <c r="D3" s="33"/>
      <c r="E3" s="33"/>
      <c r="F3" s="20"/>
    </row>
    <row r="4" spans="1:6" x14ac:dyDescent="0.3">
      <c r="A4" s="33"/>
      <c r="B4" s="20"/>
      <c r="C4" s="20"/>
      <c r="D4" s="33"/>
      <c r="E4" s="33"/>
      <c r="F4" s="20"/>
    </row>
    <row r="5" spans="1:6" x14ac:dyDescent="0.3">
      <c r="A5" s="14" t="s">
        <v>53</v>
      </c>
      <c r="B5" s="59" t="s">
        <v>66</v>
      </c>
      <c r="C5" s="59" t="s">
        <v>8</v>
      </c>
      <c r="D5" s="14" t="s">
        <v>54</v>
      </c>
      <c r="E5" s="14" t="s">
        <v>5</v>
      </c>
      <c r="F5" s="59" t="s">
        <v>95</v>
      </c>
    </row>
    <row r="6" spans="1:6" ht="114.75" hidden="1" customHeight="1" x14ac:dyDescent="0.3">
      <c r="A6" s="60">
        <v>1</v>
      </c>
      <c r="B6" s="61" t="s">
        <v>65</v>
      </c>
      <c r="C6" s="61"/>
      <c r="D6" s="60" t="s">
        <v>59</v>
      </c>
      <c r="E6" s="60" t="s">
        <v>98</v>
      </c>
      <c r="F6" s="61" t="s">
        <v>103</v>
      </c>
    </row>
    <row r="7" spans="1:6" ht="114.75" hidden="1" customHeight="1" x14ac:dyDescent="0.3">
      <c r="A7" s="60">
        <v>2</v>
      </c>
      <c r="B7" s="61" t="s">
        <v>99</v>
      </c>
      <c r="C7" s="61"/>
      <c r="D7" s="60" t="s">
        <v>60</v>
      </c>
      <c r="E7" s="60" t="s">
        <v>98</v>
      </c>
      <c r="F7" s="61" t="s">
        <v>104</v>
      </c>
    </row>
    <row r="8" spans="1:6" ht="114.75" hidden="1" customHeight="1" x14ac:dyDescent="0.3">
      <c r="A8" s="60">
        <v>3</v>
      </c>
      <c r="B8" s="61" t="s">
        <v>57</v>
      </c>
      <c r="C8" s="61"/>
      <c r="D8" s="60" t="s">
        <v>59</v>
      </c>
      <c r="E8" s="60" t="s">
        <v>100</v>
      </c>
      <c r="F8" s="61" t="s">
        <v>103</v>
      </c>
    </row>
    <row r="9" spans="1:6" ht="180" hidden="1" customHeight="1" x14ac:dyDescent="0.3">
      <c r="A9" s="60">
        <v>4</v>
      </c>
      <c r="B9" s="61" t="s">
        <v>57</v>
      </c>
      <c r="C9" s="61"/>
      <c r="D9" s="60" t="s">
        <v>59</v>
      </c>
      <c r="E9" s="60" t="s">
        <v>100</v>
      </c>
      <c r="F9" s="61" t="s">
        <v>102</v>
      </c>
    </row>
    <row r="10" spans="1:6" ht="133.80000000000001" hidden="1" customHeight="1" x14ac:dyDescent="0.3">
      <c r="A10" s="60">
        <v>5</v>
      </c>
      <c r="B10" s="61" t="s">
        <v>128</v>
      </c>
      <c r="C10" s="61"/>
      <c r="D10" s="60" t="s">
        <v>122</v>
      </c>
      <c r="E10" s="60" t="s">
        <v>100</v>
      </c>
      <c r="F10" s="61" t="s">
        <v>129</v>
      </c>
    </row>
    <row r="11" spans="1:6" ht="105.6" hidden="1" customHeight="1" x14ac:dyDescent="0.3">
      <c r="A11" s="60">
        <v>6</v>
      </c>
      <c r="B11" s="61" t="s">
        <v>128</v>
      </c>
      <c r="C11" s="61"/>
      <c r="D11" s="63" t="s">
        <v>130</v>
      </c>
      <c r="E11" s="60" t="s">
        <v>100</v>
      </c>
      <c r="F11" s="61" t="s">
        <v>131</v>
      </c>
    </row>
    <row r="12" spans="1:6" ht="114.75" hidden="1" customHeight="1" x14ac:dyDescent="0.3">
      <c r="A12" s="60">
        <v>7</v>
      </c>
      <c r="B12" s="61" t="s">
        <v>64</v>
      </c>
      <c r="C12" s="61"/>
      <c r="D12" s="60" t="s">
        <v>59</v>
      </c>
      <c r="E12" s="60" t="s">
        <v>101</v>
      </c>
      <c r="F12" s="61" t="s">
        <v>103</v>
      </c>
    </row>
    <row r="13" spans="1:6" ht="114.75" hidden="1" customHeight="1" x14ac:dyDescent="0.3">
      <c r="A13" s="60">
        <v>8</v>
      </c>
      <c r="B13" s="61" t="s">
        <v>109</v>
      </c>
      <c r="C13" s="61"/>
      <c r="D13" s="60" t="s">
        <v>105</v>
      </c>
      <c r="E13" s="60" t="s">
        <v>101</v>
      </c>
      <c r="F13" s="61" t="s">
        <v>108</v>
      </c>
    </row>
    <row r="14" spans="1:6" ht="111.6" hidden="1" customHeight="1" x14ac:dyDescent="0.3">
      <c r="A14" s="60">
        <v>9</v>
      </c>
      <c r="B14" s="61" t="s">
        <v>57</v>
      </c>
      <c r="C14" s="61"/>
      <c r="D14" s="60" t="s">
        <v>111</v>
      </c>
      <c r="E14" s="60" t="s">
        <v>110</v>
      </c>
      <c r="F14" s="61" t="s">
        <v>112</v>
      </c>
    </row>
    <row r="15" spans="1:6" ht="111.6" hidden="1" customHeight="1" x14ac:dyDescent="0.3">
      <c r="A15" s="60">
        <v>10</v>
      </c>
      <c r="B15" s="61" t="s">
        <v>113</v>
      </c>
      <c r="C15" s="61"/>
      <c r="D15" s="60" t="s">
        <v>60</v>
      </c>
      <c r="E15" s="60" t="s">
        <v>110</v>
      </c>
      <c r="F15" s="61" t="s">
        <v>104</v>
      </c>
    </row>
    <row r="16" spans="1:6" ht="111.6" hidden="1" customHeight="1" x14ac:dyDescent="0.3">
      <c r="A16" s="60">
        <v>11</v>
      </c>
      <c r="B16" s="61" t="s">
        <v>115</v>
      </c>
      <c r="C16" s="61"/>
      <c r="D16" s="60" t="s">
        <v>59</v>
      </c>
      <c r="E16" s="60" t="s">
        <v>114</v>
      </c>
      <c r="F16" s="61" t="s">
        <v>103</v>
      </c>
    </row>
    <row r="17" spans="1:6" ht="114.6" hidden="1" customHeight="1" x14ac:dyDescent="0.3">
      <c r="A17" s="60">
        <v>12</v>
      </c>
      <c r="B17" s="61" t="s">
        <v>116</v>
      </c>
      <c r="C17" s="61"/>
      <c r="D17" s="60" t="s">
        <v>59</v>
      </c>
      <c r="E17" s="60" t="s">
        <v>114</v>
      </c>
      <c r="F17" s="61" t="s">
        <v>102</v>
      </c>
    </row>
    <row r="18" spans="1:6" ht="178.8" hidden="1" customHeight="1" x14ac:dyDescent="0.3">
      <c r="A18" s="60">
        <v>13</v>
      </c>
      <c r="B18" s="61" t="s">
        <v>118</v>
      </c>
      <c r="C18" s="61"/>
      <c r="D18" s="60" t="s">
        <v>60</v>
      </c>
      <c r="E18" s="60" t="s">
        <v>114</v>
      </c>
      <c r="F18" s="61" t="s">
        <v>104</v>
      </c>
    </row>
    <row r="19" spans="1:6" ht="175.2" hidden="1" customHeight="1" x14ac:dyDescent="0.3">
      <c r="A19" s="60">
        <v>14</v>
      </c>
      <c r="B19" s="61" t="s">
        <v>118</v>
      </c>
      <c r="C19" s="61"/>
      <c r="D19" s="60" t="s">
        <v>61</v>
      </c>
      <c r="E19" s="60" t="s">
        <v>114</v>
      </c>
      <c r="F19" s="61" t="s">
        <v>106</v>
      </c>
    </row>
    <row r="20" spans="1:6" ht="111.6" hidden="1" customHeight="1" x14ac:dyDescent="0.3">
      <c r="A20" s="60">
        <v>15</v>
      </c>
      <c r="B20" s="61" t="s">
        <v>117</v>
      </c>
      <c r="C20" s="61"/>
      <c r="D20" s="60" t="s">
        <v>83</v>
      </c>
      <c r="E20" s="60" t="s">
        <v>114</v>
      </c>
      <c r="F20" s="61" t="s">
        <v>107</v>
      </c>
    </row>
    <row r="21" spans="1:6" ht="111.6" hidden="1" customHeight="1" x14ac:dyDescent="0.3">
      <c r="A21" s="60">
        <v>16</v>
      </c>
      <c r="B21" s="61" t="s">
        <v>119</v>
      </c>
      <c r="C21" s="61"/>
      <c r="D21" s="60" t="s">
        <v>111</v>
      </c>
      <c r="E21" s="60" t="s">
        <v>119</v>
      </c>
      <c r="F21" s="61" t="s">
        <v>112</v>
      </c>
    </row>
    <row r="22" spans="1:6" ht="155.4" hidden="1" customHeight="1" x14ac:dyDescent="0.3">
      <c r="A22" s="60">
        <v>17</v>
      </c>
      <c r="B22" s="61" t="s">
        <v>120</v>
      </c>
      <c r="C22" s="61"/>
      <c r="D22" s="60" t="s">
        <v>80</v>
      </c>
      <c r="E22" s="60" t="s">
        <v>119</v>
      </c>
      <c r="F22" s="61" t="s">
        <v>121</v>
      </c>
    </row>
    <row r="23" spans="1:6" ht="155.4" hidden="1" customHeight="1" x14ac:dyDescent="0.3">
      <c r="A23" s="60">
        <v>18</v>
      </c>
      <c r="B23" s="61" t="s">
        <v>120</v>
      </c>
      <c r="C23" s="61"/>
      <c r="D23" s="60" t="s">
        <v>80</v>
      </c>
      <c r="E23" s="60" t="s">
        <v>132</v>
      </c>
      <c r="F23" s="61" t="s">
        <v>135</v>
      </c>
    </row>
    <row r="24" spans="1:6" ht="107.4" hidden="1" customHeight="1" x14ac:dyDescent="0.3">
      <c r="A24" s="60">
        <v>19</v>
      </c>
      <c r="B24" s="61" t="s">
        <v>57</v>
      </c>
      <c r="C24" s="61"/>
      <c r="D24" s="60" t="s">
        <v>59</v>
      </c>
      <c r="E24" s="60" t="s">
        <v>132</v>
      </c>
      <c r="F24" s="61" t="s">
        <v>102</v>
      </c>
    </row>
    <row r="25" spans="1:6" ht="118.2" hidden="1" customHeight="1" x14ac:dyDescent="0.3">
      <c r="A25" s="60">
        <v>20</v>
      </c>
      <c r="B25" s="61" t="s">
        <v>57</v>
      </c>
      <c r="C25" s="61"/>
      <c r="D25" s="60" t="s">
        <v>60</v>
      </c>
      <c r="E25" s="60" t="s">
        <v>132</v>
      </c>
      <c r="F25" s="61" t="s">
        <v>104</v>
      </c>
    </row>
    <row r="26" spans="1:6" ht="238.2" hidden="1" customHeight="1" x14ac:dyDescent="0.3">
      <c r="A26" s="60">
        <v>21</v>
      </c>
      <c r="B26" s="61" t="s">
        <v>57</v>
      </c>
      <c r="C26" s="61"/>
      <c r="D26" s="60" t="s">
        <v>111</v>
      </c>
      <c r="E26" s="60" t="s">
        <v>132</v>
      </c>
      <c r="F26" s="61" t="s">
        <v>112</v>
      </c>
    </row>
    <row r="27" spans="1:6" ht="111.6" hidden="1" customHeight="1" x14ac:dyDescent="0.3">
      <c r="A27" s="60">
        <v>22</v>
      </c>
      <c r="B27" s="61" t="s">
        <v>57</v>
      </c>
      <c r="C27" s="61"/>
      <c r="D27" s="60" t="s">
        <v>111</v>
      </c>
      <c r="E27" s="60" t="s">
        <v>133</v>
      </c>
      <c r="F27" s="61" t="s">
        <v>112</v>
      </c>
    </row>
    <row r="28" spans="1:6" ht="142.80000000000001" hidden="1" customHeight="1" x14ac:dyDescent="0.3">
      <c r="A28" s="60">
        <v>23</v>
      </c>
      <c r="B28" s="61" t="s">
        <v>120</v>
      </c>
      <c r="C28" s="61"/>
      <c r="D28" s="60" t="s">
        <v>80</v>
      </c>
      <c r="E28" s="60" t="s">
        <v>133</v>
      </c>
      <c r="F28" s="61" t="s">
        <v>121</v>
      </c>
    </row>
    <row r="29" spans="1:6" ht="105.6" hidden="1" customHeight="1" x14ac:dyDescent="0.3">
      <c r="A29" s="60">
        <v>24</v>
      </c>
      <c r="B29" s="61" t="s">
        <v>134</v>
      </c>
      <c r="D29" s="60" t="s">
        <v>59</v>
      </c>
      <c r="E29" s="60" t="s">
        <v>133</v>
      </c>
      <c r="F29" s="61" t="s">
        <v>102</v>
      </c>
    </row>
    <row r="30" spans="1:6" ht="114.75" hidden="1" customHeight="1" x14ac:dyDescent="0.3">
      <c r="A30" s="60">
        <v>25</v>
      </c>
      <c r="B30" s="61" t="s">
        <v>57</v>
      </c>
      <c r="C30" s="61"/>
      <c r="D30" s="60" t="s">
        <v>60</v>
      </c>
      <c r="E30" s="60" t="s">
        <v>133</v>
      </c>
      <c r="F30" s="61" t="s">
        <v>104</v>
      </c>
    </row>
    <row r="31" spans="1:6" ht="240" customHeight="1" x14ac:dyDescent="0.3">
      <c r="A31" s="60"/>
      <c r="B31" s="61" t="s">
        <v>57</v>
      </c>
      <c r="C31" s="61"/>
      <c r="D31" s="60" t="s">
        <v>60</v>
      </c>
      <c r="E31" s="60" t="s">
        <v>138</v>
      </c>
      <c r="F31" s="61" t="s">
        <v>104</v>
      </c>
    </row>
  </sheetData>
  <phoneticPr fontId="19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C49"/>
  <sheetViews>
    <sheetView zoomScaleNormal="100" workbookViewId="0">
      <selection activeCell="F24" sqref="F24"/>
    </sheetView>
  </sheetViews>
  <sheetFormatPr defaultColWidth="9.109375" defaultRowHeight="13.8" x14ac:dyDescent="0.25"/>
  <cols>
    <col min="1" max="1" width="12.6640625" style="4" customWidth="1"/>
    <col min="2" max="2" width="65.6640625" style="4" customWidth="1"/>
    <col min="3" max="3" width="31.88671875" style="16" bestFit="1" customWidth="1"/>
    <col min="4" max="16384" width="9.109375" style="4"/>
  </cols>
  <sheetData>
    <row r="2" spans="1:3" x14ac:dyDescent="0.25">
      <c r="B2" s="9" t="s">
        <v>14</v>
      </c>
      <c r="C2" s="9" t="s">
        <v>15</v>
      </c>
    </row>
    <row r="3" spans="1:3" x14ac:dyDescent="0.25">
      <c r="B3" s="10">
        <v>2</v>
      </c>
      <c r="C3" s="1" t="str">
        <f>Шифр!$B$2</f>
        <v>ТЗ-490/20</v>
      </c>
    </row>
    <row r="4" spans="1:3" x14ac:dyDescent="0.25">
      <c r="C4" s="12"/>
    </row>
    <row r="5" spans="1:3" ht="15" customHeight="1" x14ac:dyDescent="0.25">
      <c r="A5" s="11" t="s">
        <v>10</v>
      </c>
      <c r="B5" s="13" t="s">
        <v>4</v>
      </c>
      <c r="C5" s="14" t="s">
        <v>9</v>
      </c>
    </row>
    <row r="6" spans="1:3" x14ac:dyDescent="0.25">
      <c r="A6" s="37">
        <v>1</v>
      </c>
      <c r="B6" s="7" t="str">
        <f>CONCATENATE($C$25,$C$26," ",$C$29," ",$C$27," ",$C$24)</f>
        <v>Плакат А0 постер.бумага+инт.печать МФ</v>
      </c>
      <c r="C6" s="37">
        <f t="shared" ref="C6:C14" si="0">LEN(B6)</f>
        <v>37</v>
      </c>
    </row>
    <row r="7" spans="1:3" x14ac:dyDescent="0.25">
      <c r="A7" s="37">
        <v>2</v>
      </c>
      <c r="B7" s="7" t="str">
        <f>CONCATENATE($C$25,$C$26," ",$C$30," ",$C$27," ",$C$24)</f>
        <v>Плакат А1 постер.бумага+инт.печать МФ</v>
      </c>
      <c r="C7" s="37">
        <f t="shared" si="0"/>
        <v>37</v>
      </c>
    </row>
    <row r="8" spans="1:3" x14ac:dyDescent="0.25">
      <c r="A8" s="37">
        <v>3</v>
      </c>
      <c r="B8" s="7" t="str">
        <f>CONCATENATE($C$25,$C$26," ",$C$31," ",$C$27," ",$C$24)</f>
        <v>Плакат А2 постер.бумага+инт.печать МФ</v>
      </c>
      <c r="C8" s="37">
        <f t="shared" si="0"/>
        <v>37</v>
      </c>
    </row>
    <row r="9" spans="1:3" x14ac:dyDescent="0.25">
      <c r="A9" s="37">
        <v>4</v>
      </c>
      <c r="B9" s="7" t="str">
        <f>CONCATENATE($C$25,$C$26," ",$C$32," ",$C$27," ",$C$24)</f>
        <v>Плакат А3 постер.бумага+инт.печать МФ</v>
      </c>
      <c r="C9" s="37">
        <f t="shared" si="0"/>
        <v>37</v>
      </c>
    </row>
    <row r="10" spans="1:3" x14ac:dyDescent="0.25">
      <c r="A10" s="37">
        <v>5</v>
      </c>
      <c r="B10" s="7" t="str">
        <f>CONCATENATE($C$25,$C$26," ",$C$33," ",$C$27," ",$C$24)</f>
        <v>Плакат А4 постер.бумага+инт.печать МФ</v>
      </c>
      <c r="C10" s="37">
        <f t="shared" ref="C10" si="1">LEN(B10)</f>
        <v>37</v>
      </c>
    </row>
    <row r="11" spans="1:3" x14ac:dyDescent="0.25">
      <c r="A11" s="37">
        <v>6</v>
      </c>
      <c r="B11" s="7" t="str">
        <f>CONCATENATE($C$25,$C$26," ",$C$27," ",$C$41," ",$C$24)</f>
        <v>Плакат постер.бумага+инт.печать кв.м. МФ</v>
      </c>
      <c r="C11" s="37">
        <f t="shared" si="0"/>
        <v>40</v>
      </c>
    </row>
    <row r="12" spans="1:3" x14ac:dyDescent="0.25">
      <c r="A12" s="37">
        <v>7</v>
      </c>
      <c r="B12" s="7" t="str">
        <f>CONCATENATE($C$25,$C$26," ",$C$29," ",$C$28," ",$C$24)</f>
        <v>Плакат А0 ПЭТ бэклит+инт.печать МФ</v>
      </c>
      <c r="C12" s="37">
        <f t="shared" si="0"/>
        <v>34</v>
      </c>
    </row>
    <row r="13" spans="1:3" x14ac:dyDescent="0.25">
      <c r="A13" s="37">
        <v>8</v>
      </c>
      <c r="B13" s="7" t="str">
        <f>CONCATENATE($C$25,$C$26," ",$C$30," ",$C$28," ",$C$24)</f>
        <v>Плакат А1 ПЭТ бэклит+инт.печать МФ</v>
      </c>
      <c r="C13" s="37">
        <f t="shared" si="0"/>
        <v>34</v>
      </c>
    </row>
    <row r="14" spans="1:3" x14ac:dyDescent="0.25">
      <c r="A14" s="37">
        <v>9</v>
      </c>
      <c r="B14" s="7" t="str">
        <f>CONCATENATE($C$25,$C$26," ",$C$31," ",$C$28," ",$C$24)</f>
        <v>Плакат А2 ПЭТ бэклит+инт.печать МФ</v>
      </c>
      <c r="C14" s="37">
        <f t="shared" si="0"/>
        <v>34</v>
      </c>
    </row>
    <row r="15" spans="1:3" x14ac:dyDescent="0.25">
      <c r="A15" s="37">
        <v>10</v>
      </c>
      <c r="B15" s="7" t="str">
        <f>CONCATENATE($C$25,$C$26," ",$C$32," ",$C$28," ",$C$24)</f>
        <v>Плакат А3 ПЭТ бэклит+инт.печать МФ</v>
      </c>
      <c r="C15" s="37">
        <f t="shared" ref="C15:C21" si="2">LEN(B15)</f>
        <v>34</v>
      </c>
    </row>
    <row r="16" spans="1:3" hidden="1" x14ac:dyDescent="0.25">
      <c r="A16" s="37">
        <v>11</v>
      </c>
      <c r="B16" s="7" t="str">
        <f>CONCATENATE($C$25,$C$26," ",$C$34," ",$C$28," ",$C$24)</f>
        <v>Плакат 900х1000 мм ПЭТ бэклит+инт.печать МФ</v>
      </c>
      <c r="C16" s="37">
        <f t="shared" si="2"/>
        <v>43</v>
      </c>
    </row>
    <row r="17" spans="1:3" hidden="1" x14ac:dyDescent="0.25">
      <c r="A17" s="37">
        <v>12</v>
      </c>
      <c r="B17" s="7" t="str">
        <f>CONCATENATE($C$25,$C$26," ",$C$35," ",$C$27," ",$C$24)</f>
        <v>Плакат 900х150 мм постер.бумага+инт.печать МФ</v>
      </c>
      <c r="C17" s="37">
        <f t="shared" si="2"/>
        <v>45</v>
      </c>
    </row>
    <row r="18" spans="1:3" hidden="1" x14ac:dyDescent="0.25">
      <c r="A18" s="37">
        <v>13</v>
      </c>
      <c r="B18" s="7" t="str">
        <f>CONCATENATE($C$25,$C$26," ",$C$36," ",$C$28," ",$C$24)</f>
        <v>Плакат 858х940 мм ПЭТ бэклит+инт.печать МФ</v>
      </c>
      <c r="C18" s="37">
        <f t="shared" si="2"/>
        <v>42</v>
      </c>
    </row>
    <row r="19" spans="1:3" hidden="1" x14ac:dyDescent="0.25">
      <c r="A19" s="37">
        <v>14</v>
      </c>
      <c r="B19" s="7" t="str">
        <f>CONCATENATE($C$25,$C$26," ",$C$37," ",$C$27," ",$C$24)</f>
        <v>Плакат 700х150 мм постер.бумага+инт.печать МФ</v>
      </c>
      <c r="C19" s="37">
        <f t="shared" si="2"/>
        <v>45</v>
      </c>
    </row>
    <row r="20" spans="1:3" hidden="1" x14ac:dyDescent="0.25">
      <c r="A20" s="37">
        <v>15</v>
      </c>
      <c r="B20" s="7" t="str">
        <f>CONCATENATE($C$25,$C$26," ",$C$38," ",$C$28," ",$C$24)</f>
        <v>Плакат 1222х197 мм ПЭТ бэклит+инт.печать МФ</v>
      </c>
      <c r="C20" s="37">
        <f t="shared" si="2"/>
        <v>43</v>
      </c>
    </row>
    <row r="21" spans="1:3" x14ac:dyDescent="0.25">
      <c r="A21" s="37">
        <v>16</v>
      </c>
      <c r="B21" s="7" t="str">
        <f>CONCATENATE($C$25,$C$26," ",$C$28," ",$C$41," ",$C$24)</f>
        <v>Плакат ПЭТ бэклит+инт.печать кв.м. МФ</v>
      </c>
      <c r="C21" s="37">
        <f t="shared" si="2"/>
        <v>37</v>
      </c>
    </row>
    <row r="22" spans="1:3" x14ac:dyDescent="0.25">
      <c r="B22" s="15"/>
    </row>
    <row r="23" spans="1:3" x14ac:dyDescent="0.25">
      <c r="B23" s="17" t="s">
        <v>11</v>
      </c>
      <c r="C23" s="1" t="str">
        <f>Шифр!$B$2</f>
        <v>ТЗ-490/20</v>
      </c>
    </row>
    <row r="24" spans="1:3" x14ac:dyDescent="0.25">
      <c r="B24" s="55" t="s">
        <v>5</v>
      </c>
      <c r="C24" s="19" t="s">
        <v>73</v>
      </c>
    </row>
    <row r="25" spans="1:3" x14ac:dyDescent="0.25">
      <c r="B25" s="18" t="s">
        <v>2</v>
      </c>
      <c r="C25" s="19" t="str">
        <f>ТЗ!$B$4</f>
        <v>Плакат</v>
      </c>
    </row>
    <row r="26" spans="1:3" x14ac:dyDescent="0.25">
      <c r="B26" s="18" t="s">
        <v>8</v>
      </c>
      <c r="C26" s="19"/>
    </row>
    <row r="27" spans="1:3" x14ac:dyDescent="0.25">
      <c r="B27" s="101" t="s">
        <v>31</v>
      </c>
      <c r="C27" s="19" t="str">
        <f>ТЗ!$B$18</f>
        <v>постер.бумага+инт.печать</v>
      </c>
    </row>
    <row r="28" spans="1:3" x14ac:dyDescent="0.25">
      <c r="B28" s="101"/>
      <c r="C28" s="19" t="str">
        <f>ТЗ!$B$19</f>
        <v>ПЭТ бэклит+инт.печать</v>
      </c>
    </row>
    <row r="29" spans="1:3" x14ac:dyDescent="0.25">
      <c r="B29" s="104" t="s">
        <v>54</v>
      </c>
      <c r="C29" s="19" t="str">
        <f>ТЗ!$B$7</f>
        <v>А0</v>
      </c>
    </row>
    <row r="30" spans="1:3" x14ac:dyDescent="0.25">
      <c r="B30" s="105"/>
      <c r="C30" s="19" t="str">
        <f>ТЗ!$B$8</f>
        <v>А1</v>
      </c>
    </row>
    <row r="31" spans="1:3" x14ac:dyDescent="0.25">
      <c r="B31" s="105"/>
      <c r="C31" s="19" t="str">
        <f>ТЗ!$B$9</f>
        <v>А2</v>
      </c>
    </row>
    <row r="32" spans="1:3" x14ac:dyDescent="0.25">
      <c r="B32" s="105"/>
      <c r="C32" s="19" t="str">
        <f>ТЗ!$B$10</f>
        <v>А3</v>
      </c>
    </row>
    <row r="33" spans="2:3" x14ac:dyDescent="0.25">
      <c r="B33" s="105"/>
      <c r="C33" s="19" t="str">
        <f>ТЗ!B11</f>
        <v>А4</v>
      </c>
    </row>
    <row r="34" spans="2:3" x14ac:dyDescent="0.25">
      <c r="B34" s="105"/>
      <c r="C34" s="19" t="str">
        <f>ТЗ!B12</f>
        <v>900х1000 мм</v>
      </c>
    </row>
    <row r="35" spans="2:3" x14ac:dyDescent="0.25">
      <c r="B35" s="105"/>
      <c r="C35" s="19" t="str">
        <f>ТЗ!B13</f>
        <v>900х150 мм</v>
      </c>
    </row>
    <row r="36" spans="2:3" x14ac:dyDescent="0.25">
      <c r="B36" s="105"/>
      <c r="C36" s="19" t="str">
        <f>ТЗ!B14</f>
        <v>858х940 мм</v>
      </c>
    </row>
    <row r="37" spans="2:3" x14ac:dyDescent="0.25">
      <c r="B37" s="105"/>
      <c r="C37" s="19" t="str">
        <f>ТЗ!B15</f>
        <v>700х150 мм</v>
      </c>
    </row>
    <row r="38" spans="2:3" x14ac:dyDescent="0.25">
      <c r="B38" s="105"/>
      <c r="C38" s="19" t="str">
        <f>ТЗ!B16</f>
        <v>1222х197 мм</v>
      </c>
    </row>
    <row r="39" spans="2:3" x14ac:dyDescent="0.25">
      <c r="B39" s="106"/>
      <c r="C39" s="19" t="str">
        <f>ТЗ!$B$17</f>
        <v>индивидуальный</v>
      </c>
    </row>
    <row r="40" spans="2:3" x14ac:dyDescent="0.25">
      <c r="B40" s="102" t="s">
        <v>1</v>
      </c>
      <c r="C40" s="19" t="str">
        <f>ТЗ!$B$21</f>
        <v>шт</v>
      </c>
    </row>
    <row r="41" spans="2:3" x14ac:dyDescent="0.25">
      <c r="B41" s="103"/>
      <c r="C41" s="19" t="str">
        <f>ТЗ!$B$22</f>
        <v>кв.м.</v>
      </c>
    </row>
    <row r="42" spans="2:3" x14ac:dyDescent="0.25">
      <c r="B42" s="15"/>
    </row>
    <row r="43" spans="2:3" x14ac:dyDescent="0.25">
      <c r="B43" s="15"/>
    </row>
    <row r="44" spans="2:3" x14ac:dyDescent="0.25">
      <c r="B44" s="29"/>
    </row>
    <row r="45" spans="2:3" x14ac:dyDescent="0.25">
      <c r="B45" s="100"/>
    </row>
    <row r="46" spans="2:3" x14ac:dyDescent="0.25">
      <c r="B46" s="100"/>
    </row>
    <row r="47" spans="2:3" x14ac:dyDescent="0.25">
      <c r="B47" s="100"/>
    </row>
    <row r="48" spans="2:3" x14ac:dyDescent="0.25">
      <c r="B48" s="100"/>
    </row>
    <row r="49" spans="2:2" x14ac:dyDescent="0.25">
      <c r="B49" s="29"/>
    </row>
  </sheetData>
  <mergeCells count="4">
    <mergeCell ref="B45:B48"/>
    <mergeCell ref="B27:B28"/>
    <mergeCell ref="B40:B41"/>
    <mergeCell ref="B29:B39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Виды плакатов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2024-04-01T12:05:23Z</dcterms:modified>
</cp:coreProperties>
</file>